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0_Formulartool_Sonstige/"/>
    </mc:Choice>
  </mc:AlternateContent>
  <xr:revisionPtr revIDLastSave="2" documentId="8_{E2018B27-2122-4DB2-A214-8AF9CBFFE94C}" xr6:coauthVersionLast="47" xr6:coauthVersionMax="47" xr10:uidLastSave="{8287D5F5-13D5-4A4E-A567-6A6D8FBD5A90}"/>
  <bookViews>
    <workbookView xWindow="-120" yWindow="-120" windowWidth="29040" windowHeight="15720" tabRatio="501" xr2:uid="{00000000-000D-0000-FFFF-FFFF00000000}"/>
  </bookViews>
  <sheets>
    <sheet name="Vollversion" sheetId="10" r:id="rId1"/>
  </sheets>
  <definedNames>
    <definedName name="_xlnm._FilterDatabase" localSheetId="0" hidden="1">Vollversion!$A$5:$AB$76</definedName>
    <definedName name="_xlnm.Print_Titles" localSheetId="0">Vollversion!$3:$5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0" l="1"/>
  <c r="F69" i="10"/>
  <c r="F68" i="10" l="1"/>
  <c r="F67" i="10"/>
  <c r="F66" i="10"/>
  <c r="F65" i="10"/>
  <c r="F76" i="10" l="1"/>
  <c r="F64" i="10"/>
  <c r="F63" i="10"/>
  <c r="F62" i="10"/>
  <c r="F61" i="10"/>
  <c r="F60" i="10"/>
  <c r="B60" i="10"/>
  <c r="B61" i="10" s="1"/>
  <c r="B62" i="10" s="1"/>
  <c r="B63" i="10" s="1"/>
  <c r="B64" i="10" s="1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B65" i="10" l="1"/>
  <c r="B66" i="10" s="1"/>
  <c r="B67" i="10" s="1"/>
  <c r="B68" i="10" s="1"/>
  <c r="B69" i="10" s="1"/>
  <c r="B70" i="10" s="1"/>
  <c r="B71" i="10" s="1"/>
  <c r="B72" i="10" s="1"/>
  <c r="B73" i="10" s="1"/>
</calcChain>
</file>

<file path=xl/sharedStrings.xml><?xml version="1.0" encoding="utf-8"?>
<sst xmlns="http://schemas.openxmlformats.org/spreadsheetml/2006/main" count="116" uniqueCount="94">
  <si>
    <t>Stand:</t>
  </si>
  <si>
    <t>Rev.0</t>
  </si>
  <si>
    <t>Übersicht</t>
  </si>
  <si>
    <t>Verfolgung in LEAN</t>
  </si>
  <si>
    <t>Status</t>
  </si>
  <si>
    <t>Festlegung</t>
  </si>
  <si>
    <t>Thematische Zuordnung / inhaltlicher Zusammenhang</t>
  </si>
  <si>
    <t>VE</t>
  </si>
  <si>
    <t>lfd. Nr.</t>
  </si>
  <si>
    <t>Bereich</t>
  </si>
  <si>
    <t xml:space="preserve">Betreff
</t>
  </si>
  <si>
    <t>Status der Entscheidung</t>
  </si>
  <si>
    <t>Beschreibung Sachverhalt</t>
  </si>
  <si>
    <t>Folge
(binnen 2 AT)</t>
  </si>
  <si>
    <t>Unterschrift</t>
  </si>
  <si>
    <t>Datum</t>
  </si>
  <si>
    <t>Bezug</t>
  </si>
  <si>
    <t>Analyse</t>
  </si>
  <si>
    <t>Lösungsvorschlag</t>
  </si>
  <si>
    <t>Klärung / Entscheidung</t>
  </si>
  <si>
    <t>Verweis, Link,…</t>
  </si>
  <si>
    <t>bis wann
Klärung</t>
  </si>
  <si>
    <t>Entscheid-ung am</t>
  </si>
  <si>
    <t>Anord.
AG</t>
  </si>
  <si>
    <t>Anzeige
AN</t>
  </si>
  <si>
    <t>Art</t>
  </si>
  <si>
    <t>Kommentar / nähere Erläuterung / Einschätzung</t>
  </si>
  <si>
    <t>AG</t>
  </si>
  <si>
    <t>AN</t>
  </si>
  <si>
    <t>(MKA,
BHA,
BDA)</t>
  </si>
  <si>
    <t>(HV,
NA,
ARV)</t>
  </si>
  <si>
    <t>VE00</t>
  </si>
  <si>
    <t>ÄND  Vorleistungen AG / BE Phase</t>
  </si>
  <si>
    <t>ÄND Wasserhaltungskonzept geändert</t>
  </si>
  <si>
    <t>NA1: geotechn. Messprogramm</t>
  </si>
  <si>
    <t>ÄND: geotechn. Messprogramm -Inhalt</t>
  </si>
  <si>
    <t>ÄND:  AP - Spezialtiefbau</t>
  </si>
  <si>
    <t>OPT  - DSV:  TUN/DSV</t>
  </si>
  <si>
    <r>
      <t xml:space="preserve">ÄND  Vorleistungen AG / BE Phase
(evtl. Sonderthema </t>
    </r>
    <r>
      <rPr>
        <u/>
        <sz val="9"/>
        <rFont val="Arial"/>
        <family val="2"/>
      </rPr>
      <t>BE-Gründung</t>
    </r>
    <r>
      <rPr>
        <sz val="9"/>
        <rFont val="Arial"/>
        <family val="2"/>
      </rPr>
      <t>)</t>
    </r>
  </si>
  <si>
    <t>Entfall  Teilleistung !</t>
  </si>
  <si>
    <t>Entfall LV-Pos</t>
  </si>
  <si>
    <t>ÄND:  AP - Spezialtiefbau  (oder übergeordnet da auch für weiteren Stahlbau ?)
Entfall  Teilleistung  / Einsparung</t>
  </si>
  <si>
    <t>OPT - IS: Injektionsstollen</t>
  </si>
  <si>
    <t xml:space="preserve"> Sonderthema 3   (evtl. unkritisch !)</t>
  </si>
  <si>
    <t>ÄND  AP - Spezialtiefbau     - Einsparung</t>
  </si>
  <si>
    <t xml:space="preserve"> Sonderthema 4</t>
  </si>
  <si>
    <t xml:space="preserve"> Sonderthema 5 (noch unklar)</t>
  </si>
  <si>
    <t>NAX:  TUN/DSV</t>
  </si>
  <si>
    <t xml:space="preserve"> Sonderthema 6</t>
  </si>
  <si>
    <t>ÄND Beleuchtung Schallschutzwand</t>
  </si>
  <si>
    <t>OPT- USV: Ulmenstollenvortrieb</t>
  </si>
  <si>
    <t>OPT - TVM: Übergang zum Streckentunnel</t>
  </si>
  <si>
    <t xml:space="preserve"> Sonderthema Entsorgung</t>
  </si>
  <si>
    <t>NA XX</t>
  </si>
  <si>
    <t>Erläuterung Übersicht</t>
  </si>
  <si>
    <t>Erläuterung Verfolgung</t>
  </si>
  <si>
    <t>Laufende Nummer</t>
  </si>
  <si>
    <t>Vergabe automatischk je Vergabeeinheit</t>
  </si>
  <si>
    <t>Aufnahme in Verfolgung LEAN (Auswahl über Kalender)</t>
  </si>
  <si>
    <t>Struktur nach Gewerk (Auswahlkriterien - erweiterbar):</t>
  </si>
  <si>
    <r>
      <t xml:space="preserve">Quelle des Sachverhalts (Baubesprechung, Schriftverkehr, Planung etc.) </t>
    </r>
    <r>
      <rPr>
        <b/>
        <sz val="9"/>
        <rFont val="Arial"/>
        <family val="2"/>
      </rPr>
      <t>=&gt; Verlinkung mit Dokumenten</t>
    </r>
  </si>
  <si>
    <t>OH - übergeordnet (allgemein, Planung,</t>
  </si>
  <si>
    <t>SOLL</t>
  </si>
  <si>
    <r>
      <t xml:space="preserve">Kurzbeschreibung des Bausolls </t>
    </r>
    <r>
      <rPr>
        <b/>
        <sz val="9"/>
        <rFont val="Arial"/>
        <family val="2"/>
      </rPr>
      <t>=&gt; Verlinkung mit Dokumenten</t>
    </r>
  </si>
  <si>
    <t xml:space="preserve">         Beweissicherung, Vermessung etc.)</t>
  </si>
  <si>
    <t>IST</t>
  </si>
  <si>
    <r>
      <t xml:space="preserve">Kurzbeschreibung des Bauists / der Änderung </t>
    </r>
    <r>
      <rPr>
        <b/>
        <sz val="9"/>
        <rFont val="Arial"/>
        <family val="2"/>
      </rPr>
      <t>=&gt; Verlinkung mit Dokumenten</t>
    </r>
  </si>
  <si>
    <t>WH - Wasserhaltung</t>
  </si>
  <si>
    <t>Klärung</t>
  </si>
  <si>
    <t>Kurzbeschreibung der Klärung / Entscheidung</t>
  </si>
  <si>
    <t>ST - Spezialtiefbauarbeiten</t>
  </si>
  <si>
    <t>am / bis</t>
  </si>
  <si>
    <t>Datum der Klärung (Auswahl über Kalender) =&gt; Status 1: bis / Status 2, 3, 4: am</t>
  </si>
  <si>
    <t>IB - Rohbauarbeiten, Erdarbeiten</t>
  </si>
  <si>
    <t>Anord. AG</t>
  </si>
  <si>
    <r>
      <t xml:space="preserve">Festlegung: Anordnung erforderlich  - </t>
    </r>
    <r>
      <rPr>
        <b/>
        <sz val="9"/>
        <rFont val="Arial"/>
        <family val="2"/>
      </rPr>
      <t>Auswahl ja/nein                                        (in der Regel: Umsetzung bis Vorliegen Anordnung ausgesetzt)</t>
    </r>
  </si>
  <si>
    <t>TUN - Vortriebsarbeiten</t>
  </si>
  <si>
    <t>Anzeige AN</t>
  </si>
  <si>
    <t>Festlegung: Mehr-/Minderkostenanmeldung / Behinderungsanzeige / Bedenkenanmeldung erforderlich (Art, Auswahl ja/nein)</t>
  </si>
  <si>
    <t>Titel</t>
  </si>
  <si>
    <t>Kurzbeschreibung Sachverhalt, Problemstellung etc.</t>
  </si>
  <si>
    <t>Festlegung: Art der Vergütungsfolge  (Auswahlkriterien):</t>
  </si>
  <si>
    <t>Stand der Klärung (Auswahlkriterien)</t>
  </si>
  <si>
    <t>keine</t>
  </si>
  <si>
    <t>1 - erkannt</t>
  </si>
  <si>
    <t>HV - Abrechnung über Hauptvertrag</t>
  </si>
  <si>
    <t>2 - entschieden (techn.)</t>
  </si>
  <si>
    <t>ARV - Abrechnungsvereinbarung zum Hauptvertrag</t>
  </si>
  <si>
    <t>3 - strittig</t>
  </si>
  <si>
    <t>NA - Nachtrag</t>
  </si>
  <si>
    <t>4 - entfällt</t>
  </si>
  <si>
    <t>5 - gezeichnet und techn. abgeschlossen</t>
  </si>
  <si>
    <t>=&gt;</t>
  </si>
  <si>
    <r>
      <t>Änderung Status</t>
    </r>
    <r>
      <rPr>
        <sz val="9"/>
        <rFont val="Arial"/>
        <family val="2"/>
      </rPr>
      <t xml:space="preserve"> - von (1) auf (2) / (3) /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</si>
</sst>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00"/>
    <numFmt numFmtId="166" formatCode="dd/mm/yy"/>
    <numFmt numFmtId="167" formatCode="0\ &quot;KT&quot;"/>
    <numFmt numFmtId="168" formatCode="#,##0.00_ ;[Red]\-#,##0.00;\-"/>
    <numFmt numFmtId="169" formatCode="#"/>
    <numFmt numFmtId="170" formatCode="&quot;NA&quot;\ 000"/>
    <numFmt numFmtId="171" formatCode="00000"/>
    <numFmt numFmtId="172" formatCode="dd/mm/yy;@"/>
    <numFmt numFmtId="173" formatCode="&quot;VE&quot;00"/>
    <numFmt numFmtId="174" formatCode="&quot;ANO&quot;\ 000"/>
    <numFmt numFmtId="175" formatCode="&quot;MK&quot;\ 000"/>
    <numFmt numFmtId="176" formatCode="&quot;ARV&quot;\ 00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sz val="14"/>
      <color rgb="FF32323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8"/>
      <color rgb="FF646464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color rgb="FF000000"/>
      <name val="Tahoma"/>
      <family val="2"/>
    </font>
    <font>
      <b/>
      <sz val="18"/>
      <color indexed="56"/>
      <name val="Cambria"/>
      <family val="2"/>
    </font>
    <font>
      <sz val="11"/>
      <color rgb="FF32323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sz val="9"/>
      <color theme="6" tint="-0.249977111117893"/>
      <name val="Arial"/>
      <family val="2"/>
    </font>
    <font>
      <b/>
      <sz val="9"/>
      <color theme="6" tint="-0.249977111117893"/>
      <name val="Arial"/>
      <family val="2"/>
    </font>
    <font>
      <u/>
      <sz val="9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solid">
        <fgColor rgb="FFC7ECFC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15"/>
      </patternFill>
    </fill>
    <fill>
      <patternFill patternType="lightUp">
        <fgColor rgb="FF0070C0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rgb="FFECD2F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8"/>
        <bgColor indexed="64"/>
      </patternFill>
    </fill>
    <fill>
      <patternFill patternType="solid">
        <fgColor rgb="FFFCF5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rgb="FFFF0000"/>
        </stop>
      </gradient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467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0" borderId="0"/>
    <xf numFmtId="0" fontId="7" fillId="20" borderId="0"/>
    <xf numFmtId="0" fontId="9" fillId="20" borderId="0"/>
    <xf numFmtId="0" fontId="10" fillId="20" borderId="0"/>
    <xf numFmtId="0" fontId="11" fillId="20" borderId="0"/>
    <xf numFmtId="0" fontId="3" fillId="20" borderId="0"/>
    <xf numFmtId="0" fontId="5" fillId="20" borderId="0"/>
    <xf numFmtId="168" fontId="4" fillId="21" borderId="2"/>
    <xf numFmtId="0" fontId="9" fillId="21" borderId="0"/>
    <xf numFmtId="0" fontId="4" fillId="20" borderId="0"/>
    <xf numFmtId="0" fontId="7" fillId="20" borderId="0"/>
    <xf numFmtId="0" fontId="9" fillId="20" borderId="0"/>
    <xf numFmtId="0" fontId="4" fillId="20" borderId="0"/>
    <xf numFmtId="0" fontId="11" fillId="20" borderId="0"/>
    <xf numFmtId="0" fontId="3" fillId="20" borderId="0"/>
    <xf numFmtId="0" fontId="5" fillId="2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22" borderId="1"/>
    <xf numFmtId="0" fontId="4" fillId="0" borderId="0"/>
    <xf numFmtId="0" fontId="7" fillId="22" borderId="1"/>
    <xf numFmtId="0" fontId="4" fillId="0" borderId="0"/>
    <xf numFmtId="4" fontId="12" fillId="23" borderId="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"/>
    <xf numFmtId="0" fontId="4" fillId="0" borderId="0"/>
    <xf numFmtId="0" fontId="4" fillId="0" borderId="0"/>
    <xf numFmtId="0" fontId="4" fillId="23" borderId="3"/>
    <xf numFmtId="0" fontId="4" fillId="0" borderId="0"/>
    <xf numFmtId="0" fontId="4" fillId="23" borderId="3"/>
    <xf numFmtId="0" fontId="4" fillId="0" borderId="0"/>
    <xf numFmtId="0" fontId="4" fillId="23" borderId="3"/>
    <xf numFmtId="0" fontId="4" fillId="0" borderId="0"/>
    <xf numFmtId="0" fontId="4" fillId="23" borderId="3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"/>
    <xf numFmtId="0" fontId="4" fillId="0" borderId="0"/>
    <xf numFmtId="4" fontId="13" fillId="24" borderId="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14" fillId="0" borderId="0"/>
    <xf numFmtId="0" fontId="2" fillId="20" borderId="0"/>
    <xf numFmtId="168" fontId="2" fillId="21" borderId="2"/>
    <xf numFmtId="0" fontId="2" fillId="20" borderId="0"/>
    <xf numFmtId="0" fontId="2" fillId="2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2" fillId="0" borderId="0"/>
    <xf numFmtId="44" fontId="15" fillId="0" borderId="0" applyFont="0" applyFill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2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0" borderId="0" applyNumberFormat="0" applyBorder="0" applyAlignment="0" applyProtection="0"/>
    <xf numFmtId="0" fontId="14" fillId="41" borderId="0" applyNumberFormat="0" applyBorder="0" applyAlignment="0" applyProtection="0"/>
    <xf numFmtId="0" fontId="17" fillId="37" borderId="0" applyNumberFormat="0" applyBorder="0" applyAlignment="0" applyProtection="0"/>
    <xf numFmtId="0" fontId="17" fillId="2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0" borderId="0" applyNumberFormat="0" applyBorder="0" applyAlignment="0" applyProtection="0"/>
    <xf numFmtId="0" fontId="17" fillId="38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43" borderId="0" applyNumberFormat="0" applyBorder="0" applyAlignment="0" applyProtection="0"/>
    <xf numFmtId="0" fontId="14" fillId="51" borderId="0" applyNumberFormat="0" applyBorder="0" applyAlignment="0" applyProtection="0"/>
    <xf numFmtId="0" fontId="14" fillId="57" borderId="0" applyNumberFormat="0" applyBorder="0" applyAlignment="0" applyProtection="0"/>
    <xf numFmtId="0" fontId="17" fillId="52" borderId="0" applyNumberFormat="0" applyBorder="0" applyAlignment="0" applyProtection="0"/>
    <xf numFmtId="0" fontId="17" fillId="58" borderId="0" applyNumberFormat="0" applyBorder="0" applyAlignment="0" applyProtection="0"/>
    <xf numFmtId="0" fontId="17" fillId="44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7" fillId="49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44" borderId="0" applyNumberFormat="0" applyBorder="0" applyAlignment="0" applyProtection="0"/>
    <xf numFmtId="0" fontId="17" fillId="50" borderId="0" applyNumberFormat="0" applyBorder="0" applyAlignment="0" applyProtection="0"/>
    <xf numFmtId="0" fontId="17" fillId="38" borderId="0" applyNumberFormat="0" applyBorder="0" applyAlignment="0" applyProtection="0"/>
    <xf numFmtId="0" fontId="17" fillId="67" borderId="0" applyNumberFormat="0" applyBorder="0" applyAlignment="0" applyProtection="0"/>
    <xf numFmtId="0" fontId="17" fillId="44" borderId="0" applyNumberFormat="0" applyBorder="0" applyAlignment="0" applyProtection="0"/>
    <xf numFmtId="0" fontId="17" fillId="41" borderId="0" applyNumberFormat="0" applyBorder="0" applyAlignment="0" applyProtection="0"/>
    <xf numFmtId="0" fontId="18" fillId="29" borderId="11" applyNumberFormat="0" applyAlignment="0" applyProtection="0"/>
    <xf numFmtId="0" fontId="19" fillId="31" borderId="0" applyNumberFormat="0" applyBorder="0" applyAlignment="0" applyProtection="0"/>
    <xf numFmtId="0" fontId="2" fillId="68" borderId="0" applyNumberFormat="0" applyFont="0" applyBorder="0" applyAlignment="0" applyProtection="0"/>
    <xf numFmtId="0" fontId="16" fillId="69" borderId="0" applyNumberFormat="0" applyBorder="0" applyAlignment="0" applyProtection="0"/>
    <xf numFmtId="0" fontId="20" fillId="29" borderId="12" applyNumberFormat="0" applyAlignment="0" applyProtection="0"/>
    <xf numFmtId="0" fontId="13" fillId="20" borderId="0" applyNumberFormat="0" applyFont="0" applyBorder="0" applyAlignment="0" applyProtection="0"/>
    <xf numFmtId="0" fontId="16" fillId="70" borderId="0" applyNumberFormat="0" applyBorder="0" applyAlignment="0" applyProtection="0"/>
    <xf numFmtId="169" fontId="21" fillId="0" borderId="0" applyFill="0" applyBorder="0" applyAlignment="0" applyProtection="0"/>
    <xf numFmtId="0" fontId="22" fillId="39" borderId="12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13" fillId="72" borderId="0" applyNumberFormat="0" applyFont="0" applyBorder="0" applyAlignment="0" applyProtection="0"/>
    <xf numFmtId="0" fontId="16" fillId="73" borderId="0" applyNumberFormat="0" applyBorder="0" applyAlignment="0">
      <protection locked="0"/>
    </xf>
    <xf numFmtId="0" fontId="13" fillId="68" borderId="14" applyNumberFormat="0" applyFont="0" applyAlignment="0" applyProtection="0"/>
    <xf numFmtId="0" fontId="16" fillId="69" borderId="15" applyNumberFormat="0" applyAlignment="0" applyProtection="0"/>
    <xf numFmtId="0" fontId="13" fillId="20" borderId="0" applyNumberFormat="0" applyFont="0" applyBorder="0" applyProtection="0">
      <alignment horizontal="right"/>
    </xf>
    <xf numFmtId="0" fontId="16" fillId="23" borderId="0" applyNumberFormat="0" applyBorder="0" applyProtection="0">
      <alignment horizontal="right"/>
    </xf>
    <xf numFmtId="0" fontId="24" fillId="36" borderId="12" applyNumberFormat="0" applyAlignment="0" applyProtection="0"/>
    <xf numFmtId="0" fontId="25" fillId="74" borderId="0" applyNumberFormat="0" applyBorder="0" applyAlignment="0" applyProtection="0"/>
    <xf numFmtId="0" fontId="25" fillId="75" borderId="0" applyNumberFormat="0" applyBorder="0" applyAlignment="0" applyProtection="0"/>
    <xf numFmtId="0" fontId="25" fillId="76" borderId="0" applyNumberFormat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27" fillId="0" borderId="0" applyFill="0" applyBorder="0" applyAlignment="0" applyProtection="0"/>
    <xf numFmtId="0" fontId="2" fillId="77" borderId="0" applyNumberFormat="0" applyFont="0" applyBorder="0" applyAlignment="0" applyProtection="0"/>
    <xf numFmtId="0" fontId="16" fillId="78" borderId="0" applyNumberFormat="0" applyBorder="0" applyAlignment="0" applyProtection="0"/>
    <xf numFmtId="0" fontId="28" fillId="33" borderId="0" applyNumberFormat="0" applyBorder="0" applyAlignment="0" applyProtection="0"/>
    <xf numFmtId="0" fontId="28" fillId="7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80" borderId="20" applyNumberFormat="0" applyFont="0" applyAlignment="0" applyProtection="0"/>
    <xf numFmtId="0" fontId="24" fillId="36" borderId="12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21" applyNumberFormat="0" applyFill="0" applyAlignment="0" applyProtection="0"/>
    <xf numFmtId="0" fontId="35" fillId="64" borderId="0" applyNumberFormat="0" applyBorder="0" applyAlignment="0" applyProtection="0"/>
    <xf numFmtId="0" fontId="2" fillId="28" borderId="20" applyNumberFormat="0" applyFont="0" applyAlignment="0" applyProtection="0"/>
    <xf numFmtId="0" fontId="2" fillId="28" borderId="20" applyNumberFormat="0" applyFont="0" applyAlignment="0" applyProtection="0"/>
    <xf numFmtId="0" fontId="13" fillId="0" borderId="0" applyNumberFormat="0" applyFont="0" applyBorder="0" applyProtection="0"/>
    <xf numFmtId="0" fontId="16" fillId="0" borderId="0" applyNumberFormat="0" applyBorder="0" applyProtection="0"/>
    <xf numFmtId="0" fontId="18" fillId="39" borderId="11" applyNumberFormat="0" applyAlignment="0" applyProtection="0"/>
    <xf numFmtId="9" fontId="2" fillId="0" borderId="0" applyFont="0" applyFill="0" applyBorder="0" applyAlignment="0" applyProtection="0"/>
    <xf numFmtId="0" fontId="16" fillId="81" borderId="0" applyNumberFormat="0" applyBorder="0" applyAlignment="0" applyProtection="0"/>
    <xf numFmtId="4" fontId="12" fillId="80" borderId="22" applyNumberFormat="0" applyProtection="0">
      <alignment vertical="center"/>
    </xf>
    <xf numFmtId="4" fontId="36" fillId="80" borderId="22" applyNumberFormat="0" applyProtection="0">
      <alignment vertical="center"/>
    </xf>
    <xf numFmtId="4" fontId="12" fillId="80" borderId="22" applyNumberFormat="0" applyProtection="0">
      <alignment horizontal="left" vertical="center" indent="1"/>
    </xf>
    <xf numFmtId="0" fontId="12" fillId="80" borderId="22" applyNumberFormat="0" applyProtection="0">
      <alignment horizontal="left" vertical="top" indent="1"/>
    </xf>
    <xf numFmtId="4" fontId="12" fillId="26" borderId="0" applyNumberFormat="0" applyProtection="0">
      <alignment horizontal="left" vertical="center" indent="1"/>
    </xf>
    <xf numFmtId="4" fontId="13" fillId="31" borderId="22" applyNumberFormat="0" applyProtection="0">
      <alignment horizontal="right" vertical="center"/>
    </xf>
    <xf numFmtId="4" fontId="13" fillId="27" borderId="22" applyNumberFormat="0" applyProtection="0">
      <alignment horizontal="right" vertical="center"/>
    </xf>
    <xf numFmtId="4" fontId="13" fillId="50" borderId="22" applyNumberFormat="0" applyProtection="0">
      <alignment horizontal="right" vertical="center"/>
    </xf>
    <xf numFmtId="4" fontId="13" fillId="41" borderId="22" applyNumberFormat="0" applyProtection="0">
      <alignment horizontal="right" vertical="center"/>
    </xf>
    <xf numFmtId="4" fontId="13" fillId="45" borderId="22" applyNumberFormat="0" applyProtection="0">
      <alignment horizontal="right" vertical="center"/>
    </xf>
    <xf numFmtId="4" fontId="13" fillId="62" borderId="22" applyNumberFormat="0" applyProtection="0">
      <alignment horizontal="right" vertical="center"/>
    </xf>
    <xf numFmtId="4" fontId="13" fillId="38" borderId="22" applyNumberFormat="0" applyProtection="0">
      <alignment horizontal="right" vertical="center"/>
    </xf>
    <xf numFmtId="4" fontId="13" fillId="79" borderId="22" applyNumberFormat="0" applyProtection="0">
      <alignment horizontal="right" vertical="center"/>
    </xf>
    <xf numFmtId="4" fontId="13" fillId="40" borderId="22" applyNumberFormat="0" applyProtection="0">
      <alignment horizontal="right" vertical="center"/>
    </xf>
    <xf numFmtId="4" fontId="12" fillId="82" borderId="23" applyNumberFormat="0" applyProtection="0">
      <alignment horizontal="left" vertical="center" indent="1"/>
    </xf>
    <xf numFmtId="4" fontId="12" fillId="82" borderId="23" applyNumberFormat="0" applyProtection="0">
      <alignment horizontal="left" vertical="center" indent="1"/>
    </xf>
    <xf numFmtId="4" fontId="12" fillId="82" borderId="23" applyNumberFormat="0" applyProtection="0">
      <alignment horizontal="left" vertical="center" indent="1"/>
    </xf>
    <xf numFmtId="4" fontId="13" fillId="83" borderId="0" applyNumberFormat="0" applyProtection="0">
      <alignment horizontal="left" vertical="center" indent="1"/>
    </xf>
    <xf numFmtId="4" fontId="37" fillId="37" borderId="0" applyNumberFormat="0" applyProtection="0">
      <alignment horizontal="left" vertical="center" indent="1"/>
    </xf>
    <xf numFmtId="4" fontId="13" fillId="26" borderId="22" applyNumberFormat="0" applyProtection="0">
      <alignment horizontal="right" vertical="center"/>
    </xf>
    <xf numFmtId="4" fontId="13" fillId="83" borderId="0" applyNumberFormat="0" applyProtection="0">
      <alignment horizontal="left" vertical="center" indent="1"/>
    </xf>
    <xf numFmtId="4" fontId="13" fillId="26" borderId="0" applyNumberFormat="0" applyProtection="0">
      <alignment horizontal="left" vertical="center" indent="1"/>
    </xf>
    <xf numFmtId="0" fontId="2" fillId="37" borderId="22" applyNumberFormat="0" applyProtection="0">
      <alignment horizontal="left" vertical="center" indent="1"/>
    </xf>
    <xf numFmtId="0" fontId="2" fillId="37" borderId="22" applyNumberFormat="0" applyProtection="0">
      <alignment horizontal="left" vertical="top" indent="1"/>
    </xf>
    <xf numFmtId="0" fontId="2" fillId="26" borderId="22" applyNumberFormat="0" applyProtection="0">
      <alignment horizontal="left" vertical="center" indent="1"/>
    </xf>
    <xf numFmtId="0" fontId="2" fillId="26" borderId="22" applyNumberFormat="0" applyProtection="0">
      <alignment horizontal="left" vertical="top" indent="1"/>
    </xf>
    <xf numFmtId="0" fontId="2" fillId="30" borderId="22" applyNumberFormat="0" applyProtection="0">
      <alignment horizontal="left" vertical="center" indent="1"/>
    </xf>
    <xf numFmtId="0" fontId="2" fillId="30" borderId="22" applyNumberFormat="0" applyProtection="0">
      <alignment horizontal="left" vertical="top" indent="1"/>
    </xf>
    <xf numFmtId="0" fontId="2" fillId="83" borderId="22" applyNumberFormat="0" applyProtection="0">
      <alignment horizontal="left" vertical="center" indent="1"/>
    </xf>
    <xf numFmtId="0" fontId="2" fillId="83" borderId="22" applyNumberFormat="0" applyProtection="0">
      <alignment horizontal="left" vertical="top" indent="1"/>
    </xf>
    <xf numFmtId="0" fontId="2" fillId="29" borderId="1" applyNumberFormat="0">
      <protection locked="0"/>
    </xf>
    <xf numFmtId="0" fontId="6" fillId="37" borderId="24" applyBorder="0"/>
    <xf numFmtId="4" fontId="13" fillId="28" borderId="22" applyNumberFormat="0" applyProtection="0">
      <alignment vertical="center"/>
    </xf>
    <xf numFmtId="4" fontId="38" fillId="28" borderId="22" applyNumberFormat="0" applyProtection="0">
      <alignment vertical="center"/>
    </xf>
    <xf numFmtId="4" fontId="13" fillId="28" borderId="22" applyNumberFormat="0" applyProtection="0">
      <alignment horizontal="left" vertical="center" indent="1"/>
    </xf>
    <xf numFmtId="0" fontId="13" fillId="28" borderId="22" applyNumberFormat="0" applyProtection="0">
      <alignment horizontal="left" vertical="top" indent="1"/>
    </xf>
    <xf numFmtId="4" fontId="13" fillId="83" borderId="22" applyNumberFormat="0" applyProtection="0">
      <alignment horizontal="right" vertical="center"/>
    </xf>
    <xf numFmtId="4" fontId="38" fillId="83" borderId="22" applyNumberFormat="0" applyProtection="0">
      <alignment horizontal="right" vertical="center"/>
    </xf>
    <xf numFmtId="4" fontId="13" fillId="26" borderId="22" applyNumberFormat="0" applyProtection="0">
      <alignment horizontal="left" vertical="center" indent="1"/>
    </xf>
    <xf numFmtId="0" fontId="13" fillId="26" borderId="22" applyNumberFormat="0" applyProtection="0">
      <alignment horizontal="left" vertical="top" indent="1"/>
    </xf>
    <xf numFmtId="4" fontId="39" fillId="84" borderId="0" applyNumberFormat="0" applyProtection="0">
      <alignment horizontal="left" vertical="center" indent="1"/>
    </xf>
    <xf numFmtId="0" fontId="5" fillId="85" borderId="1"/>
    <xf numFmtId="4" fontId="40" fillId="83" borderId="22" applyNumberFormat="0" applyProtection="0">
      <alignment horizontal="right" vertical="center"/>
    </xf>
    <xf numFmtId="0" fontId="19" fillId="34" borderId="0" applyNumberFormat="0" applyBorder="0" applyAlignment="0" applyProtection="0"/>
    <xf numFmtId="0" fontId="4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 applyNumberFormat="0" applyFill="0" applyBorder="0" applyAlignment="0" applyProtection="0"/>
    <xf numFmtId="169" fontId="44" fillId="0" borderId="0" applyFill="0" applyBorder="0" applyAlignment="0" applyProtection="0"/>
    <xf numFmtId="0" fontId="43" fillId="0" borderId="0" applyNumberFormat="0" applyFill="0" applyBorder="0" applyAlignment="0" applyProtection="0"/>
    <xf numFmtId="0" fontId="25" fillId="0" borderId="25" applyNumberFormat="0" applyFill="0" applyAlignment="0" applyProtection="0"/>
    <xf numFmtId="0" fontId="45" fillId="0" borderId="26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29" applyNumberFormat="0" applyFill="0" applyAlignment="0" applyProtection="0"/>
    <xf numFmtId="9" fontId="13" fillId="86" borderId="0" applyNumberFormat="0" applyFont="0" applyBorder="0" applyAlignment="0" applyProtection="0"/>
    <xf numFmtId="9" fontId="16" fillId="87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0" fontId="23" fillId="71" borderId="13" applyNumberFormat="0" applyAlignment="0" applyProtection="0"/>
    <xf numFmtId="44" fontId="1" fillId="0" borderId="0" applyFont="0" applyFill="0" applyBorder="0" applyAlignment="0" applyProtection="0"/>
    <xf numFmtId="4" fontId="12" fillId="82" borderId="30" applyNumberFormat="0" applyProtection="0">
      <alignment horizontal="left" vertical="center" indent="1"/>
    </xf>
    <xf numFmtId="4" fontId="12" fillId="82" borderId="30" applyNumberFormat="0" applyProtection="0">
      <alignment horizontal="left" vertical="center" indent="1"/>
    </xf>
    <xf numFmtId="4" fontId="12" fillId="82" borderId="30" applyNumberFormat="0" applyProtection="0">
      <alignment horizontal="left" vertical="center" indent="1"/>
    </xf>
  </cellStyleXfs>
  <cellXfs count="2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170" fontId="3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71" fontId="3" fillId="0" borderId="0" xfId="0" applyNumberFormat="1" applyFont="1" applyAlignment="1">
      <alignment horizontal="center" vertical="center" wrapText="1"/>
    </xf>
    <xf numFmtId="4" fontId="50" fillId="0" borderId="0" xfId="0" applyNumberFormat="1" applyFont="1" applyAlignment="1">
      <alignment horizontal="left" vertical="center" wrapText="1"/>
    </xf>
    <xf numFmtId="173" fontId="3" fillId="0" borderId="0" xfId="0" applyNumberFormat="1" applyFont="1" applyAlignment="1">
      <alignment horizontal="center" vertical="center" wrapText="1"/>
    </xf>
    <xf numFmtId="172" fontId="50" fillId="0" borderId="0" xfId="0" applyNumberFormat="1" applyFont="1" applyAlignment="1">
      <alignment horizontal="left" vertical="center" wrapText="1"/>
    </xf>
    <xf numFmtId="175" fontId="50" fillId="0" borderId="0" xfId="0" applyNumberFormat="1" applyFont="1" applyAlignment="1">
      <alignment horizontal="center" vertical="center" wrapText="1"/>
    </xf>
    <xf numFmtId="174" fontId="50" fillId="0" borderId="0" xfId="0" applyNumberFormat="1" applyFont="1" applyAlignment="1">
      <alignment horizontal="center" vertical="center" wrapText="1"/>
    </xf>
    <xf numFmtId="171" fontId="3" fillId="0" borderId="36" xfId="0" applyNumberFormat="1" applyFont="1" applyBorder="1" applyAlignment="1">
      <alignment horizontal="center" vertical="center" wrapText="1"/>
    </xf>
    <xf numFmtId="170" fontId="50" fillId="0" borderId="6" xfId="0" applyNumberFormat="1" applyFont="1" applyBorder="1" applyAlignment="1">
      <alignment horizontal="center" vertical="center" wrapText="1"/>
    </xf>
    <xf numFmtId="171" fontId="3" fillId="0" borderId="38" xfId="0" applyNumberFormat="1" applyFont="1" applyBorder="1" applyAlignment="1">
      <alignment horizontal="center" vertical="center" wrapText="1"/>
    </xf>
    <xf numFmtId="170" fontId="50" fillId="0" borderId="39" xfId="0" applyNumberFormat="1" applyFont="1" applyBorder="1" applyAlignment="1">
      <alignment horizontal="center" vertical="center" wrapText="1"/>
    </xf>
    <xf numFmtId="0" fontId="50" fillId="0" borderId="31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4" fontId="50" fillId="0" borderId="6" xfId="0" quotePrefix="1" applyNumberFormat="1" applyFont="1" applyBorder="1" applyAlignment="1">
      <alignment horizontal="left" vertical="center" wrapText="1"/>
    </xf>
    <xf numFmtId="172" fontId="50" fillId="0" borderId="7" xfId="0" quotePrefix="1" applyNumberFormat="1" applyFont="1" applyBorder="1" applyAlignment="1">
      <alignment horizontal="left" vertical="center" wrapText="1"/>
    </xf>
    <xf numFmtId="4" fontId="50" fillId="0" borderId="6" xfId="0" applyNumberFormat="1" applyFont="1" applyBorder="1" applyAlignment="1">
      <alignment horizontal="left" vertical="center" wrapText="1"/>
    </xf>
    <xf numFmtId="172" fontId="50" fillId="0" borderId="7" xfId="0" applyNumberFormat="1" applyFont="1" applyBorder="1" applyAlignment="1">
      <alignment horizontal="left" vertical="center" wrapText="1"/>
    </xf>
    <xf numFmtId="175" fontId="3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left" vertical="center"/>
    </xf>
    <xf numFmtId="173" fontId="3" fillId="0" borderId="0" xfId="0" applyNumberFormat="1" applyFont="1" applyAlignment="1">
      <alignment horizontal="left" vertical="center"/>
    </xf>
    <xf numFmtId="173" fontId="51" fillId="0" borderId="0" xfId="0" applyNumberFormat="1" applyFont="1" applyAlignment="1">
      <alignment horizontal="left" vertical="center"/>
    </xf>
    <xf numFmtId="171" fontId="51" fillId="0" borderId="6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1" fontId="51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left" vertical="center" indent="4"/>
    </xf>
    <xf numFmtId="0" fontId="51" fillId="0" borderId="0" xfId="0" applyFont="1" applyAlignment="1">
      <alignment vertical="center" wrapText="1"/>
    </xf>
    <xf numFmtId="166" fontId="3" fillId="0" borderId="38" xfId="0" applyNumberFormat="1" applyFont="1" applyBorder="1" applyAlignment="1">
      <alignment horizontal="center" vertical="center" wrapText="1"/>
    </xf>
    <xf numFmtId="166" fontId="3" fillId="0" borderId="39" xfId="0" applyNumberFormat="1" applyFont="1" applyBorder="1" applyAlignment="1">
      <alignment horizontal="center" vertical="center" wrapText="1"/>
    </xf>
    <xf numFmtId="174" fontId="3" fillId="0" borderId="44" xfId="0" applyNumberFormat="1" applyFont="1" applyBorder="1" applyAlignment="1">
      <alignment horizontal="center" vertical="center" wrapText="1"/>
    </xf>
    <xf numFmtId="175" fontId="3" fillId="0" borderId="39" xfId="0" applyNumberFormat="1" applyFont="1" applyBorder="1" applyAlignment="1">
      <alignment horizontal="center" vertical="center" wrapText="1"/>
    </xf>
    <xf numFmtId="175" fontId="3" fillId="0" borderId="40" xfId="0" applyNumberFormat="1" applyFont="1" applyBorder="1" applyAlignment="1">
      <alignment horizontal="center" vertical="center" wrapText="1"/>
    </xf>
    <xf numFmtId="0" fontId="50" fillId="0" borderId="42" xfId="0" applyFont="1" applyBorder="1" applyAlignment="1">
      <alignment horizontal="left" vertical="center" wrapText="1"/>
    </xf>
    <xf numFmtId="0" fontId="50" fillId="0" borderId="44" xfId="0" applyFont="1" applyBorder="1" applyAlignment="1">
      <alignment horizontal="center" vertical="center" wrapText="1"/>
    </xf>
    <xf numFmtId="0" fontId="50" fillId="0" borderId="40" xfId="0" applyFont="1" applyBorder="1" applyAlignment="1">
      <alignment horizontal="center" vertical="center" wrapText="1"/>
    </xf>
    <xf numFmtId="166" fontId="5" fillId="0" borderId="38" xfId="0" applyNumberFormat="1" applyFont="1" applyBorder="1" applyAlignment="1">
      <alignment horizontal="center" vertical="center" wrapText="1"/>
    </xf>
    <xf numFmtId="166" fontId="5" fillId="0" borderId="39" xfId="0" applyNumberFormat="1" applyFont="1" applyBorder="1" applyAlignment="1">
      <alignment horizontal="center" vertical="center" wrapText="1"/>
    </xf>
    <xf numFmtId="4" fontId="50" fillId="0" borderId="39" xfId="0" applyNumberFormat="1" applyFont="1" applyBorder="1" applyAlignment="1">
      <alignment horizontal="left" vertical="center" wrapText="1"/>
    </xf>
    <xf numFmtId="172" fontId="50" fillId="0" borderId="52" xfId="0" applyNumberFormat="1" applyFont="1" applyBorder="1" applyAlignment="1">
      <alignment horizontal="left" vertical="center" wrapText="1"/>
    </xf>
    <xf numFmtId="174" fontId="50" fillId="0" borderId="44" xfId="0" applyNumberFormat="1" applyFont="1" applyBorder="1" applyAlignment="1">
      <alignment horizontal="center" vertical="center" wrapText="1"/>
    </xf>
    <xf numFmtId="175" fontId="50" fillId="0" borderId="39" xfId="0" applyNumberFormat="1" applyFont="1" applyBorder="1" applyAlignment="1">
      <alignment horizontal="center" vertical="center" wrapText="1"/>
    </xf>
    <xf numFmtId="166" fontId="5" fillId="0" borderId="40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170" fontId="3" fillId="0" borderId="49" xfId="0" applyNumberFormat="1" applyFont="1" applyBorder="1" applyAlignment="1">
      <alignment horizontal="center" vertical="center" wrapText="1"/>
    </xf>
    <xf numFmtId="171" fontId="3" fillId="0" borderId="0" xfId="0" applyNumberFormat="1" applyFont="1" applyAlignment="1">
      <alignment horizontal="left" vertical="center"/>
    </xf>
    <xf numFmtId="4" fontId="50" fillId="0" borderId="31" xfId="0" quotePrefix="1" applyNumberFormat="1" applyFont="1" applyBorder="1" applyAlignment="1">
      <alignment horizontal="left" vertical="center" wrapText="1"/>
    </xf>
    <xf numFmtId="4" fontId="50" fillId="0" borderId="31" xfId="0" applyNumberFormat="1" applyFont="1" applyBorder="1" applyAlignment="1">
      <alignment horizontal="left" vertical="center" wrapText="1"/>
    </xf>
    <xf numFmtId="4" fontId="50" fillId="0" borderId="42" xfId="0" applyNumberFormat="1" applyFont="1" applyBorder="1" applyAlignment="1">
      <alignment horizontal="left" vertical="center" wrapText="1"/>
    </xf>
    <xf numFmtId="173" fontId="3" fillId="0" borderId="72" xfId="0" applyNumberFormat="1" applyFont="1" applyBorder="1" applyAlignment="1">
      <alignment horizontal="center" vertical="center" wrapText="1"/>
    </xf>
    <xf numFmtId="173" fontId="51" fillId="0" borderId="69" xfId="0" applyNumberFormat="1" applyFont="1" applyBorder="1" applyAlignment="1">
      <alignment horizontal="centerContinuous" vertical="center" wrapText="1"/>
    </xf>
    <xf numFmtId="4" fontId="7" fillId="0" borderId="39" xfId="0" applyNumberFormat="1" applyFont="1" applyBorder="1" applyAlignment="1">
      <alignment horizontal="center" vertical="center" wrapText="1"/>
    </xf>
    <xf numFmtId="4" fontId="7" fillId="0" borderId="42" xfId="0" applyNumberFormat="1" applyFont="1" applyBorder="1" applyAlignment="1">
      <alignment horizontal="center" vertical="center" wrapText="1"/>
    </xf>
    <xf numFmtId="166" fontId="51" fillId="0" borderId="0" xfId="0" applyNumberFormat="1" applyFont="1" applyAlignment="1">
      <alignment horizontal="center" vertical="center" wrapText="1"/>
    </xf>
    <xf numFmtId="174" fontId="7" fillId="0" borderId="0" xfId="0" applyNumberFormat="1" applyFont="1" applyAlignment="1">
      <alignment horizontal="center" vertical="center" wrapText="1"/>
    </xf>
    <xf numFmtId="166" fontId="51" fillId="0" borderId="0" xfId="0" applyNumberFormat="1" applyFont="1" applyAlignment="1">
      <alignment horizontal="center" vertical="center"/>
    </xf>
    <xf numFmtId="4" fontId="50" fillId="0" borderId="0" xfId="0" applyNumberFormat="1" applyFont="1" applyAlignment="1">
      <alignment horizontal="left" vertical="center"/>
    </xf>
    <xf numFmtId="4" fontId="50" fillId="0" borderId="0" xfId="0" applyNumberFormat="1" applyFont="1" applyAlignment="1">
      <alignment horizontal="left" vertical="center" indent="4"/>
    </xf>
    <xf numFmtId="4" fontId="52" fillId="0" borderId="0" xfId="0" applyNumberFormat="1" applyFont="1" applyAlignment="1">
      <alignment horizontal="left" vertical="center"/>
    </xf>
    <xf numFmtId="174" fontId="7" fillId="0" borderId="76" xfId="0" applyNumberFormat="1" applyFont="1" applyBorder="1" applyAlignment="1">
      <alignment horizontal="center" vertical="center" wrapText="1"/>
    </xf>
    <xf numFmtId="167" fontId="50" fillId="0" borderId="37" xfId="0" applyNumberFormat="1" applyFont="1" applyBorder="1" applyAlignment="1">
      <alignment horizontal="center" vertical="center" wrapText="1"/>
    </xf>
    <xf numFmtId="167" fontId="50" fillId="0" borderId="40" xfId="0" applyNumberFormat="1" applyFont="1" applyBorder="1" applyAlignment="1">
      <alignment horizontal="center" vertical="center" wrapText="1"/>
    </xf>
    <xf numFmtId="4" fontId="7" fillId="0" borderId="70" xfId="0" applyNumberFormat="1" applyFont="1" applyBorder="1" applyAlignment="1">
      <alignment horizontal="center" vertical="center" wrapText="1"/>
    </xf>
    <xf numFmtId="4" fontId="3" fillId="0" borderId="72" xfId="0" applyNumberFormat="1" applyFont="1" applyBorder="1" applyAlignment="1">
      <alignment horizontal="center" vertical="center" wrapText="1"/>
    </xf>
    <xf numFmtId="4" fontId="50" fillId="0" borderId="71" xfId="0" applyNumberFormat="1" applyFont="1" applyBorder="1" applyAlignment="1">
      <alignment horizontal="left" vertical="center" wrapText="1"/>
    </xf>
    <xf numFmtId="4" fontId="50" fillId="0" borderId="72" xfId="0" applyNumberFormat="1" applyFont="1" applyBorder="1" applyAlignment="1">
      <alignment horizontal="left" vertical="center" wrapText="1"/>
    </xf>
    <xf numFmtId="167" fontId="3" fillId="0" borderId="40" xfId="0" applyNumberFormat="1" applyFont="1" applyBorder="1" applyAlignment="1">
      <alignment horizontal="center" vertical="center" wrapText="1"/>
    </xf>
    <xf numFmtId="172" fontId="3" fillId="0" borderId="52" xfId="0" applyNumberFormat="1" applyFont="1" applyBorder="1" applyAlignment="1">
      <alignment horizontal="center" vertical="center" wrapText="1"/>
    </xf>
    <xf numFmtId="174" fontId="51" fillId="0" borderId="69" xfId="0" applyNumberFormat="1" applyFont="1" applyBorder="1" applyAlignment="1">
      <alignment horizontal="center" vertical="center" wrapText="1"/>
    </xf>
    <xf numFmtId="170" fontId="50" fillId="0" borderId="80" xfId="0" applyNumberFormat="1" applyFont="1" applyBorder="1" applyAlignment="1">
      <alignment horizontal="center" vertical="center" wrapText="1"/>
    </xf>
    <xf numFmtId="0" fontId="50" fillId="0" borderId="81" xfId="0" applyFont="1" applyBorder="1" applyAlignment="1">
      <alignment horizontal="left" vertical="center" wrapText="1"/>
    </xf>
    <xf numFmtId="0" fontId="50" fillId="0" borderId="82" xfId="0" applyFont="1" applyBorder="1" applyAlignment="1">
      <alignment horizontal="center" vertical="center" wrapText="1"/>
    </xf>
    <xf numFmtId="166" fontId="5" fillId="0" borderId="79" xfId="0" applyNumberFormat="1" applyFont="1" applyBorder="1" applyAlignment="1">
      <alignment horizontal="center" vertical="center" wrapText="1"/>
    </xf>
    <xf numFmtId="166" fontId="5" fillId="0" borderId="80" xfId="0" applyNumberFormat="1" applyFont="1" applyBorder="1" applyAlignment="1">
      <alignment horizontal="center" vertical="center" wrapText="1"/>
    </xf>
    <xf numFmtId="4" fontId="50" fillId="0" borderId="80" xfId="0" applyNumberFormat="1" applyFont="1" applyBorder="1" applyAlignment="1">
      <alignment horizontal="left" vertical="center" wrapText="1"/>
    </xf>
    <xf numFmtId="4" fontId="50" fillId="0" borderId="81" xfId="0" applyNumberFormat="1" applyFont="1" applyBorder="1" applyAlignment="1">
      <alignment horizontal="left" vertical="center" wrapText="1"/>
    </xf>
    <xf numFmtId="172" fontId="50" fillId="0" borderId="84" xfId="0" applyNumberFormat="1" applyFont="1" applyBorder="1" applyAlignment="1">
      <alignment horizontal="left" vertical="center" wrapText="1"/>
    </xf>
    <xf numFmtId="174" fontId="50" fillId="0" borderId="82" xfId="0" applyNumberFormat="1" applyFont="1" applyBorder="1" applyAlignment="1">
      <alignment horizontal="center" vertical="center" wrapText="1"/>
    </xf>
    <xf numFmtId="175" fontId="50" fillId="0" borderId="80" xfId="0" applyNumberFormat="1" applyFont="1" applyBorder="1" applyAlignment="1">
      <alignment horizontal="center" vertical="center" wrapText="1"/>
    </xf>
    <xf numFmtId="166" fontId="5" fillId="0" borderId="83" xfId="0" applyNumberFormat="1" applyFont="1" applyBorder="1" applyAlignment="1">
      <alignment horizontal="center" vertical="center" wrapText="1"/>
    </xf>
    <xf numFmtId="4" fontId="50" fillId="0" borderId="78" xfId="0" applyNumberFormat="1" applyFont="1" applyBorder="1" applyAlignment="1">
      <alignment horizontal="left" vertical="center" wrapText="1"/>
    </xf>
    <xf numFmtId="167" fontId="50" fillId="0" borderId="83" xfId="0" applyNumberFormat="1" applyFont="1" applyBorder="1" applyAlignment="1">
      <alignment horizontal="center" vertical="center" wrapText="1"/>
    </xf>
    <xf numFmtId="14" fontId="7" fillId="22" borderId="59" xfId="0" applyNumberFormat="1" applyFont="1" applyFill="1" applyBorder="1" applyAlignment="1">
      <alignment horizontal="center" vertical="center" wrapText="1"/>
    </xf>
    <xf numFmtId="173" fontId="7" fillId="0" borderId="69" xfId="0" applyNumberFormat="1" applyFont="1" applyBorder="1" applyAlignment="1">
      <alignment horizontal="center" vertical="center" wrapText="1"/>
    </xf>
    <xf numFmtId="171" fontId="7" fillId="0" borderId="48" xfId="0" applyNumberFormat="1" applyFont="1" applyBorder="1" applyAlignment="1">
      <alignment horizontal="center" vertical="center" wrapText="1"/>
    </xf>
    <xf numFmtId="170" fontId="2" fillId="0" borderId="47" xfId="0" applyNumberFormat="1" applyFont="1" applyBorder="1" applyAlignment="1">
      <alignment horizontal="center" vertical="center" wrapText="1"/>
    </xf>
    <xf numFmtId="165" fontId="7" fillId="0" borderId="51" xfId="0" applyNumberFormat="1" applyFont="1" applyBorder="1" applyAlignment="1">
      <alignment horizontal="righ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166" fontId="7" fillId="0" borderId="48" xfId="0" applyNumberFormat="1" applyFont="1" applyBorder="1" applyAlignment="1">
      <alignment horizontal="center" vertical="center" wrapText="1"/>
    </xf>
    <xf numFmtId="166" fontId="7" fillId="0" borderId="47" xfId="0" applyNumberFormat="1" applyFont="1" applyBorder="1" applyAlignment="1">
      <alignment horizontal="center" vertical="center" wrapText="1"/>
    </xf>
    <xf numFmtId="4" fontId="7" fillId="0" borderId="47" xfId="0" applyNumberFormat="1" applyFont="1" applyBorder="1" applyAlignment="1">
      <alignment horizontal="left" vertical="center" wrapText="1"/>
    </xf>
    <xf numFmtId="4" fontId="7" fillId="0" borderId="51" xfId="0" applyNumberFormat="1" applyFont="1" applyBorder="1" applyAlignment="1">
      <alignment horizontal="left" vertical="center" wrapText="1"/>
    </xf>
    <xf numFmtId="172" fontId="7" fillId="0" borderId="53" xfId="0" applyNumberFormat="1" applyFont="1" applyBorder="1" applyAlignment="1">
      <alignment horizontal="left" vertical="center" wrapText="1"/>
    </xf>
    <xf numFmtId="174" fontId="7" fillId="0" borderId="45" xfId="0" applyNumberFormat="1" applyFont="1" applyBorder="1" applyAlignment="1">
      <alignment horizontal="center" vertical="center" wrapText="1"/>
    </xf>
    <xf numFmtId="175" fontId="9" fillId="0" borderId="47" xfId="0" applyNumberFormat="1" applyFont="1" applyBorder="1" applyAlignment="1">
      <alignment horizontal="center" vertical="center" wrapText="1"/>
    </xf>
    <xf numFmtId="166" fontId="9" fillId="0" borderId="46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0" borderId="49" xfId="0" applyNumberFormat="1" applyFont="1" applyBorder="1" applyAlignment="1">
      <alignment horizontal="center" vertical="center" wrapText="1"/>
    </xf>
    <xf numFmtId="166" fontId="7" fillId="0" borderId="50" xfId="0" applyNumberFormat="1" applyFont="1" applyBorder="1" applyAlignment="1">
      <alignment horizontal="center" vertical="center" wrapText="1"/>
    </xf>
    <xf numFmtId="166" fontId="7" fillId="0" borderId="59" xfId="0" applyNumberFormat="1" applyFont="1" applyBorder="1" applyAlignment="1">
      <alignment horizontal="center" vertical="center" wrapText="1"/>
    </xf>
    <xf numFmtId="0" fontId="50" fillId="88" borderId="81" xfId="0" applyFont="1" applyFill="1" applyBorder="1" applyAlignment="1">
      <alignment horizontal="left" vertical="center" wrapText="1"/>
    </xf>
    <xf numFmtId="4" fontId="50" fillId="0" borderId="70" xfId="0" applyNumberFormat="1" applyFont="1" applyBorder="1" applyAlignment="1">
      <alignment horizontal="left" vertical="center" wrapText="1"/>
    </xf>
    <xf numFmtId="0" fontId="54" fillId="0" borderId="85" xfId="0" applyFont="1" applyBorder="1" applyAlignment="1">
      <alignment horizontal="center" vertical="center" wrapText="1"/>
    </xf>
    <xf numFmtId="4" fontId="55" fillId="0" borderId="78" xfId="0" applyNumberFormat="1" applyFont="1" applyBorder="1" applyAlignment="1">
      <alignment horizontal="left" vertical="center" wrapText="1"/>
    </xf>
    <xf numFmtId="171" fontId="3" fillId="0" borderId="79" xfId="0" applyNumberFormat="1" applyFont="1" applyBorder="1" applyAlignment="1">
      <alignment horizontal="center" vertical="center" wrapText="1"/>
    </xf>
    <xf numFmtId="0" fontId="50" fillId="90" borderId="0" xfId="0" applyFont="1" applyFill="1" applyAlignment="1">
      <alignment vertical="center" wrapText="1"/>
    </xf>
    <xf numFmtId="0" fontId="50" fillId="91" borderId="0" xfId="0" applyFont="1" applyFill="1" applyAlignment="1">
      <alignment vertical="center" wrapText="1"/>
    </xf>
    <xf numFmtId="0" fontId="50" fillId="92" borderId="0" xfId="0" applyFont="1" applyFill="1" applyAlignment="1">
      <alignment vertical="center" wrapText="1"/>
    </xf>
    <xf numFmtId="0" fontId="50" fillId="89" borderId="0" xfId="0" applyFont="1" applyFill="1" applyAlignment="1">
      <alignment vertical="center" wrapText="1"/>
    </xf>
    <xf numFmtId="0" fontId="50" fillId="93" borderId="0" xfId="0" applyFont="1" applyFill="1" applyAlignment="1">
      <alignment vertical="center" wrapText="1"/>
    </xf>
    <xf numFmtId="0" fontId="3" fillId="94" borderId="0" xfId="0" applyFont="1" applyFill="1" applyAlignment="1">
      <alignment vertical="center" wrapText="1"/>
    </xf>
    <xf numFmtId="0" fontId="50" fillId="23" borderId="0" xfId="0" applyFont="1" applyFill="1" applyAlignment="1">
      <alignment vertical="center" wrapText="1"/>
    </xf>
    <xf numFmtId="0" fontId="50" fillId="95" borderId="0" xfId="0" applyFont="1" applyFill="1" applyAlignment="1">
      <alignment vertical="center" wrapText="1"/>
    </xf>
    <xf numFmtId="0" fontId="3" fillId="96" borderId="0" xfId="0" applyFont="1" applyFill="1" applyAlignment="1">
      <alignment vertical="center" wrapText="1"/>
    </xf>
    <xf numFmtId="0" fontId="50" fillId="97" borderId="0" xfId="0" applyFont="1" applyFill="1" applyAlignment="1">
      <alignment vertical="center" wrapText="1"/>
    </xf>
    <xf numFmtId="0" fontId="50" fillId="98" borderId="0" xfId="0" applyFont="1" applyFill="1" applyAlignment="1">
      <alignment vertical="center" wrapText="1"/>
    </xf>
    <xf numFmtId="174" fontId="50" fillId="0" borderId="5" xfId="0" applyNumberFormat="1" applyFont="1" applyBorder="1" applyAlignment="1">
      <alignment horizontal="center" vertical="center" wrapText="1"/>
    </xf>
    <xf numFmtId="173" fontId="3" fillId="99" borderId="71" xfId="0" applyNumberFormat="1" applyFont="1" applyFill="1" applyBorder="1" applyAlignment="1">
      <alignment horizontal="center" vertical="center" wrapText="1"/>
    </xf>
    <xf numFmtId="175" fontId="50" fillId="0" borderId="6" xfId="0" applyNumberFormat="1" applyFont="1" applyBorder="1" applyAlignment="1">
      <alignment horizontal="center" vertical="center" wrapText="1"/>
    </xf>
    <xf numFmtId="166" fontId="5" fillId="0" borderId="37" xfId="0" applyNumberFormat="1" applyFont="1" applyBorder="1" applyAlignment="1">
      <alignment horizontal="center" vertical="center" wrapText="1"/>
    </xf>
    <xf numFmtId="173" fontId="56" fillId="99" borderId="78" xfId="0" applyNumberFormat="1" applyFont="1" applyFill="1" applyBorder="1" applyAlignment="1">
      <alignment horizontal="center" vertical="center" wrapText="1"/>
    </xf>
    <xf numFmtId="173" fontId="3" fillId="99" borderId="78" xfId="0" applyNumberFormat="1" applyFont="1" applyFill="1" applyBorder="1" applyAlignment="1">
      <alignment horizontal="center" vertical="center" wrapText="1"/>
    </xf>
    <xf numFmtId="4" fontId="50" fillId="0" borderId="78" xfId="0" applyNumberFormat="1" applyFont="1" applyBorder="1" applyAlignment="1">
      <alignment horizontal="left" vertical="top" wrapText="1"/>
    </xf>
    <xf numFmtId="4" fontId="50" fillId="0" borderId="80" xfId="0" applyNumberFormat="1" applyFont="1" applyBorder="1" applyAlignment="1">
      <alignment horizontal="left" vertical="top" wrapText="1"/>
    </xf>
    <xf numFmtId="175" fontId="50" fillId="0" borderId="6" xfId="0" quotePrefix="1" applyNumberFormat="1" applyFont="1" applyBorder="1" applyAlignment="1">
      <alignment horizontal="center" vertical="center" wrapText="1"/>
    </xf>
    <xf numFmtId="4" fontId="50" fillId="0" borderId="80" xfId="0" quotePrefix="1" applyNumberFormat="1" applyFont="1" applyBorder="1" applyAlignment="1">
      <alignment horizontal="left" vertical="center" wrapText="1"/>
    </xf>
    <xf numFmtId="171" fontId="3" fillId="0" borderId="86" xfId="0" applyNumberFormat="1" applyFont="1" applyBorder="1" applyAlignment="1">
      <alignment horizontal="left" vertical="center"/>
    </xf>
    <xf numFmtId="171" fontId="3" fillId="0" borderId="87" xfId="0" applyNumberFormat="1" applyFont="1" applyBorder="1" applyAlignment="1">
      <alignment horizontal="left" vertical="center"/>
    </xf>
    <xf numFmtId="0" fontId="50" fillId="0" borderId="87" xfId="0" applyFont="1" applyBorder="1" applyAlignment="1">
      <alignment horizontal="left" vertical="center" indent="4"/>
    </xf>
    <xf numFmtId="0" fontId="50" fillId="0" borderId="88" xfId="0" applyFont="1" applyBorder="1" applyAlignment="1">
      <alignment horizontal="left" vertical="center" indent="4"/>
    </xf>
    <xf numFmtId="166" fontId="6" fillId="0" borderId="89" xfId="0" applyNumberFormat="1" applyFont="1" applyBorder="1" applyAlignment="1">
      <alignment horizontal="left" vertical="center"/>
    </xf>
    <xf numFmtId="166" fontId="6" fillId="0" borderId="90" xfId="0" applyNumberFormat="1" applyFont="1" applyBorder="1" applyAlignment="1">
      <alignment horizontal="left" vertical="center"/>
    </xf>
    <xf numFmtId="4" fontId="50" fillId="0" borderId="90" xfId="0" applyNumberFormat="1" applyFont="1" applyBorder="1" applyAlignment="1">
      <alignment horizontal="left" vertical="center" indent="4"/>
    </xf>
    <xf numFmtId="4" fontId="50" fillId="0" borderId="91" xfId="0" applyNumberFormat="1" applyFont="1" applyBorder="1" applyAlignment="1">
      <alignment horizontal="left" vertical="center" indent="4"/>
    </xf>
    <xf numFmtId="173" fontId="3" fillId="99" borderId="93" xfId="0" applyNumberFormat="1" applyFont="1" applyFill="1" applyBorder="1" applyAlignment="1">
      <alignment horizontal="center" vertical="center" wrapText="1"/>
    </xf>
    <xf numFmtId="171" fontId="3" fillId="0" borderId="89" xfId="0" applyNumberFormat="1" applyFont="1" applyBorder="1" applyAlignment="1">
      <alignment horizontal="center" vertical="center" wrapText="1"/>
    </xf>
    <xf numFmtId="170" fontId="50" fillId="0" borderId="90" xfId="0" applyNumberFormat="1" applyFont="1" applyBorder="1" applyAlignment="1">
      <alignment horizontal="center" vertical="center" wrapText="1"/>
    </xf>
    <xf numFmtId="0" fontId="50" fillId="0" borderId="94" xfId="0" applyFont="1" applyBorder="1" applyAlignment="1">
      <alignment horizontal="left" vertical="center" wrapText="1"/>
    </xf>
    <xf numFmtId="0" fontId="50" fillId="0" borderId="95" xfId="0" applyFont="1" applyBorder="1" applyAlignment="1">
      <alignment horizontal="center" vertical="center" wrapText="1"/>
    </xf>
    <xf numFmtId="166" fontId="5" fillId="0" borderId="91" xfId="0" applyNumberFormat="1" applyFont="1" applyBorder="1" applyAlignment="1">
      <alignment horizontal="center" vertical="center" wrapText="1"/>
    </xf>
    <xf numFmtId="166" fontId="5" fillId="0" borderId="89" xfId="0" applyNumberFormat="1" applyFont="1" applyBorder="1" applyAlignment="1">
      <alignment horizontal="center" vertical="center" wrapText="1"/>
    </xf>
    <xf numFmtId="166" fontId="5" fillId="0" borderId="90" xfId="0" applyNumberFormat="1" applyFont="1" applyBorder="1" applyAlignment="1">
      <alignment horizontal="center" vertical="center" wrapText="1"/>
    </xf>
    <xf numFmtId="174" fontId="50" fillId="0" borderId="95" xfId="0" applyNumberFormat="1" applyFont="1" applyBorder="1" applyAlignment="1">
      <alignment horizontal="center" vertical="center" wrapText="1"/>
    </xf>
    <xf numFmtId="175" fontId="50" fillId="0" borderId="90" xfId="0" applyNumberFormat="1" applyFont="1" applyBorder="1" applyAlignment="1">
      <alignment horizontal="center" vertical="center" wrapText="1"/>
    </xf>
    <xf numFmtId="167" fontId="50" fillId="0" borderId="91" xfId="0" applyNumberFormat="1" applyFont="1" applyBorder="1" applyAlignment="1">
      <alignment horizontal="center" vertical="center" wrapText="1"/>
    </xf>
    <xf numFmtId="0" fontId="50" fillId="0" borderId="92" xfId="0" applyFont="1" applyBorder="1" applyAlignment="1">
      <alignment horizontal="center" vertical="center" wrapText="1"/>
    </xf>
    <xf numFmtId="166" fontId="5" fillId="0" borderId="92" xfId="0" applyNumberFormat="1" applyFont="1" applyBorder="1" applyAlignment="1">
      <alignment horizontal="center" vertical="center" wrapText="1"/>
    </xf>
    <xf numFmtId="4" fontId="50" fillId="0" borderId="71" xfId="0" applyNumberFormat="1" applyFont="1" applyBorder="1" applyAlignment="1">
      <alignment horizontal="left" vertical="top" wrapText="1"/>
    </xf>
    <xf numFmtId="4" fontId="50" fillId="0" borderId="0" xfId="0" applyNumberFormat="1" applyFont="1" applyAlignment="1">
      <alignment horizontal="left" vertical="top" wrapText="1"/>
    </xf>
    <xf numFmtId="4" fontId="7" fillId="0" borderId="47" xfId="0" applyNumberFormat="1" applyFont="1" applyBorder="1" applyAlignment="1">
      <alignment horizontal="left" vertical="top" wrapText="1"/>
    </xf>
    <xf numFmtId="4" fontId="50" fillId="0" borderId="90" xfId="0" applyNumberFormat="1" applyFont="1" applyBorder="1" applyAlignment="1">
      <alignment horizontal="left" vertical="top" wrapText="1"/>
    </xf>
    <xf numFmtId="4" fontId="50" fillId="0" borderId="90" xfId="0" applyNumberFormat="1" applyFont="1" applyBorder="1" applyAlignment="1">
      <alignment horizontal="left" vertical="top"/>
    </xf>
    <xf numFmtId="4" fontId="7" fillId="0" borderId="69" xfId="0" applyNumberFormat="1" applyFont="1" applyBorder="1" applyAlignment="1">
      <alignment horizontal="left" vertical="top" wrapText="1"/>
    </xf>
    <xf numFmtId="174" fontId="51" fillId="0" borderId="0" xfId="0" applyNumberFormat="1" applyFont="1" applyAlignment="1">
      <alignment horizontal="center" vertical="top"/>
    </xf>
    <xf numFmtId="176" fontId="5" fillId="0" borderId="0" xfId="0" applyNumberFormat="1" applyFont="1" applyAlignment="1">
      <alignment horizontal="left" vertical="top"/>
    </xf>
    <xf numFmtId="176" fontId="53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horizontal="left" vertical="top"/>
    </xf>
    <xf numFmtId="4" fontId="50" fillId="0" borderId="90" xfId="0" quotePrefix="1" applyNumberFormat="1" applyFont="1" applyBorder="1" applyAlignment="1">
      <alignment horizontal="left" vertical="center" wrapText="1"/>
    </xf>
    <xf numFmtId="170" fontId="50" fillId="0" borderId="0" xfId="0" applyNumberFormat="1" applyFont="1" applyAlignment="1">
      <alignment horizontal="center" vertical="center" wrapText="1"/>
    </xf>
    <xf numFmtId="167" fontId="50" fillId="0" borderId="0" xfId="0" applyNumberFormat="1" applyFont="1" applyAlignment="1">
      <alignment horizontal="center" vertical="center" wrapText="1"/>
    </xf>
    <xf numFmtId="171" fontId="51" fillId="0" borderId="49" xfId="0" applyNumberFormat="1" applyFont="1" applyBorder="1" applyAlignment="1">
      <alignment horizontal="center" vertical="center" wrapText="1"/>
    </xf>
    <xf numFmtId="171" fontId="51" fillId="0" borderId="50" xfId="0" applyNumberFormat="1" applyFont="1" applyBorder="1" applyAlignment="1">
      <alignment horizontal="center" vertical="center" wrapText="1"/>
    </xf>
    <xf numFmtId="171" fontId="51" fillId="0" borderId="59" xfId="0" applyNumberFormat="1" applyFont="1" applyBorder="1" applyAlignment="1">
      <alignment horizontal="center" vertical="center" wrapText="1"/>
    </xf>
    <xf numFmtId="166" fontId="51" fillId="0" borderId="49" xfId="0" applyNumberFormat="1" applyFont="1" applyBorder="1" applyAlignment="1">
      <alignment horizontal="center" vertical="center" wrapText="1"/>
    </xf>
    <xf numFmtId="166" fontId="51" fillId="0" borderId="50" xfId="0" applyNumberFormat="1" applyFont="1" applyBorder="1" applyAlignment="1">
      <alignment horizontal="center" vertical="center" wrapText="1"/>
    </xf>
    <xf numFmtId="166" fontId="51" fillId="0" borderId="50" xfId="0" applyNumberFormat="1" applyFont="1" applyBorder="1" applyAlignment="1">
      <alignment horizontal="center" vertical="top" wrapText="1"/>
    </xf>
    <xf numFmtId="166" fontId="51" fillId="0" borderId="59" xfId="0" applyNumberFormat="1" applyFont="1" applyBorder="1" applyAlignment="1">
      <alignment horizontal="center" vertical="center" wrapText="1"/>
    </xf>
    <xf numFmtId="166" fontId="51" fillId="0" borderId="76" xfId="0" applyNumberFormat="1" applyFont="1" applyBorder="1" applyAlignment="1">
      <alignment horizontal="center" vertical="center" wrapText="1"/>
    </xf>
    <xf numFmtId="166" fontId="51" fillId="0" borderId="68" xfId="0" applyNumberFormat="1" applyFont="1" applyBorder="1" applyAlignment="1">
      <alignment horizontal="center" vertical="center" wrapText="1"/>
    </xf>
    <xf numFmtId="166" fontId="51" fillId="0" borderId="77" xfId="0" applyNumberFormat="1" applyFont="1" applyBorder="1" applyAlignment="1">
      <alignment horizontal="center" vertical="center" wrapText="1"/>
    </xf>
    <xf numFmtId="173" fontId="7" fillId="0" borderId="70" xfId="0" applyNumberFormat="1" applyFont="1" applyBorder="1" applyAlignment="1">
      <alignment horizontal="center" vertical="center" wrapText="1"/>
    </xf>
    <xf numFmtId="173" fontId="7" fillId="0" borderId="72" xfId="0" applyNumberFormat="1" applyFont="1" applyBorder="1" applyAlignment="1">
      <alignment horizontal="center" vertical="center" wrapText="1"/>
    </xf>
    <xf numFmtId="171" fontId="7" fillId="0" borderId="33" xfId="0" applyNumberFormat="1" applyFont="1" applyBorder="1" applyAlignment="1">
      <alignment horizontal="center" vertical="center" wrapText="1"/>
    </xf>
    <xf numFmtId="171" fontId="7" fillId="0" borderId="38" xfId="0" applyNumberFormat="1" applyFont="1" applyBorder="1" applyAlignment="1">
      <alignment horizontal="center" vertical="center" wrapText="1"/>
    </xf>
    <xf numFmtId="170" fontId="7" fillId="0" borderId="34" xfId="0" applyNumberFormat="1" applyFont="1" applyBorder="1" applyAlignment="1">
      <alignment horizontal="center" vertical="center" wrapText="1"/>
    </xf>
    <xf numFmtId="170" fontId="7" fillId="0" borderId="39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top" wrapText="1"/>
    </xf>
    <xf numFmtId="0" fontId="7" fillId="0" borderId="56" xfId="0" applyFont="1" applyBorder="1" applyAlignment="1">
      <alignment horizontal="center" vertical="center" wrapText="1"/>
    </xf>
    <xf numFmtId="174" fontId="7" fillId="0" borderId="57" xfId="0" applyNumberFormat="1" applyFont="1" applyBorder="1" applyAlignment="1">
      <alignment horizontal="center" vertical="center" wrapText="1"/>
    </xf>
    <xf numFmtId="174" fontId="7" fillId="0" borderId="54" xfId="0" applyNumberFormat="1" applyFont="1" applyBorder="1" applyAlignment="1">
      <alignment horizontal="center" vertical="center" wrapText="1"/>
    </xf>
    <xf numFmtId="174" fontId="7" fillId="0" borderId="58" xfId="0" applyNumberFormat="1" applyFont="1" applyBorder="1" applyAlignment="1">
      <alignment horizontal="center" vertical="center" wrapText="1"/>
    </xf>
    <xf numFmtId="174" fontId="7" fillId="0" borderId="68" xfId="0" applyNumberFormat="1" applyFont="1" applyBorder="1" applyAlignment="1">
      <alignment horizontal="center" vertical="center" wrapText="1"/>
    </xf>
    <xf numFmtId="174" fontId="7" fillId="0" borderId="77" xfId="0" applyNumberFormat="1" applyFont="1" applyBorder="1" applyAlignment="1">
      <alignment horizontal="center" vertical="center" wrapText="1"/>
    </xf>
    <xf numFmtId="171" fontId="51" fillId="0" borderId="49" xfId="0" applyNumberFormat="1" applyFont="1" applyBorder="1" applyAlignment="1">
      <alignment horizontal="center" vertical="center"/>
    </xf>
    <xf numFmtId="171" fontId="51" fillId="0" borderId="50" xfId="0" applyNumberFormat="1" applyFont="1" applyBorder="1" applyAlignment="1">
      <alignment horizontal="center" vertical="center"/>
    </xf>
    <xf numFmtId="171" fontId="51" fillId="0" borderId="59" xfId="0" applyNumberFormat="1" applyFont="1" applyBorder="1" applyAlignment="1">
      <alignment horizontal="center" vertical="center"/>
    </xf>
    <xf numFmtId="166" fontId="51" fillId="0" borderId="48" xfId="0" applyNumberFormat="1" applyFont="1" applyBorder="1" applyAlignment="1">
      <alignment horizontal="center" vertical="center"/>
    </xf>
    <xf numFmtId="166" fontId="51" fillId="0" borderId="47" xfId="0" applyNumberFormat="1" applyFont="1" applyBorder="1" applyAlignment="1">
      <alignment horizontal="center" vertical="center"/>
    </xf>
    <xf numFmtId="166" fontId="51" fillId="0" borderId="47" xfId="0" applyNumberFormat="1" applyFont="1" applyBorder="1" applyAlignment="1">
      <alignment horizontal="center" vertical="top"/>
    </xf>
    <xf numFmtId="166" fontId="51" fillId="0" borderId="46" xfId="0" applyNumberFormat="1" applyFont="1" applyBorder="1" applyAlignment="1">
      <alignment horizontal="center" vertical="center"/>
    </xf>
    <xf numFmtId="171" fontId="3" fillId="0" borderId="33" xfId="0" applyNumberFormat="1" applyFont="1" applyBorder="1" applyAlignment="1">
      <alignment horizontal="left" vertical="center"/>
    </xf>
    <xf numFmtId="171" fontId="3" fillId="0" borderId="34" xfId="0" applyNumberFormat="1" applyFont="1" applyBorder="1" applyAlignment="1">
      <alignment horizontal="left" vertical="center"/>
    </xf>
    <xf numFmtId="0" fontId="50" fillId="0" borderId="34" xfId="0" applyFont="1" applyBorder="1" applyAlignment="1">
      <alignment horizontal="left" vertical="center"/>
    </xf>
    <xf numFmtId="0" fontId="50" fillId="0" borderId="35" xfId="0" applyFont="1" applyBorder="1" applyAlignment="1">
      <alignment horizontal="left" vertical="center"/>
    </xf>
    <xf numFmtId="166" fontId="6" fillId="0" borderId="33" xfId="0" applyNumberFormat="1" applyFont="1" applyBorder="1" applyAlignment="1">
      <alignment horizontal="left" vertical="center"/>
    </xf>
    <xf numFmtId="166" fontId="6" fillId="0" borderId="34" xfId="0" applyNumberFormat="1" applyFont="1" applyBorder="1" applyAlignment="1">
      <alignment horizontal="left" vertical="center"/>
    </xf>
    <xf numFmtId="4" fontId="50" fillId="0" borderId="34" xfId="0" applyNumberFormat="1" applyFont="1" applyBorder="1" applyAlignment="1">
      <alignment horizontal="left" vertical="top"/>
    </xf>
    <xf numFmtId="4" fontId="50" fillId="0" borderId="34" xfId="0" applyNumberFormat="1" applyFont="1" applyBorder="1" applyAlignment="1">
      <alignment horizontal="left" vertical="center"/>
    </xf>
    <xf numFmtId="4" fontId="50" fillId="0" borderId="35" xfId="0" applyNumberFormat="1" applyFont="1" applyBorder="1" applyAlignment="1">
      <alignment horizontal="left" vertical="center"/>
    </xf>
    <xf numFmtId="171" fontId="3" fillId="0" borderId="62" xfId="0" applyNumberFormat="1" applyFont="1" applyBorder="1" applyAlignment="1">
      <alignment horizontal="left" vertical="center"/>
    </xf>
    <xf numFmtId="171" fontId="3" fillId="0" borderId="8" xfId="0" applyNumberFormat="1" applyFont="1" applyBorder="1" applyAlignment="1">
      <alignment horizontal="left" vertical="center"/>
    </xf>
    <xf numFmtId="0" fontId="50" fillId="0" borderId="8" xfId="0" applyFont="1" applyBorder="1" applyAlignment="1">
      <alignment horizontal="left" vertical="center"/>
    </xf>
    <xf numFmtId="0" fontId="50" fillId="0" borderId="63" xfId="0" applyFont="1" applyBorder="1" applyAlignment="1">
      <alignment horizontal="left" vertical="center"/>
    </xf>
    <xf numFmtId="166" fontId="6" fillId="0" borderId="36" xfId="0" applyNumberFormat="1" applyFont="1" applyBorder="1" applyAlignment="1">
      <alignment horizontal="left" vertical="center"/>
    </xf>
    <xf numFmtId="166" fontId="6" fillId="0" borderId="6" xfId="0" applyNumberFormat="1" applyFont="1" applyBorder="1" applyAlignment="1">
      <alignment horizontal="left" vertical="center"/>
    </xf>
    <xf numFmtId="4" fontId="50" fillId="0" borderId="6" xfId="0" applyNumberFormat="1" applyFont="1" applyBorder="1" applyAlignment="1">
      <alignment horizontal="left" vertical="top"/>
    </xf>
    <xf numFmtId="4" fontId="50" fillId="0" borderId="6" xfId="0" applyNumberFormat="1" applyFont="1" applyBorder="1" applyAlignment="1">
      <alignment horizontal="left" vertical="center"/>
    </xf>
    <xf numFmtId="4" fontId="50" fillId="0" borderId="37" xfId="0" applyNumberFormat="1" applyFont="1" applyBorder="1" applyAlignment="1">
      <alignment horizontal="left" vertical="center"/>
    </xf>
    <xf numFmtId="171" fontId="3" fillId="0" borderId="64" xfId="0" applyNumberFormat="1" applyFont="1" applyBorder="1" applyAlignment="1">
      <alignment horizontal="left" vertical="center"/>
    </xf>
    <xf numFmtId="171" fontId="3" fillId="0" borderId="9" xfId="0" applyNumberFormat="1" applyFont="1" applyBorder="1" applyAlignment="1">
      <alignment horizontal="left" vertical="center"/>
    </xf>
    <xf numFmtId="0" fontId="50" fillId="0" borderId="9" xfId="0" applyFont="1" applyBorder="1" applyAlignment="1">
      <alignment horizontal="left" vertical="center" indent="4"/>
    </xf>
    <xf numFmtId="0" fontId="50" fillId="0" borderId="65" xfId="0" applyFont="1" applyBorder="1" applyAlignment="1">
      <alignment horizontal="left" vertical="center" indent="4"/>
    </xf>
    <xf numFmtId="171" fontId="3" fillId="0" borderId="66" xfId="0" applyNumberFormat="1" applyFont="1" applyBorder="1" applyAlignment="1">
      <alignment horizontal="left" vertical="center"/>
    </xf>
    <xf numFmtId="171" fontId="3" fillId="0" borderId="10" xfId="0" applyNumberFormat="1" applyFont="1" applyBorder="1" applyAlignment="1">
      <alignment horizontal="left" vertical="center"/>
    </xf>
    <xf numFmtId="0" fontId="50" fillId="0" borderId="10" xfId="0" applyFont="1" applyBorder="1" applyAlignment="1">
      <alignment horizontal="left" vertical="center" indent="4"/>
    </xf>
    <xf numFmtId="0" fontId="50" fillId="0" borderId="67" xfId="0" applyFont="1" applyBorder="1" applyAlignment="1">
      <alignment horizontal="left" vertical="center" indent="4"/>
    </xf>
    <xf numFmtId="171" fontId="3" fillId="0" borderId="60" xfId="0" applyNumberFormat="1" applyFont="1" applyBorder="1" applyAlignment="1">
      <alignment horizontal="left" vertical="center"/>
    </xf>
    <xf numFmtId="171" fontId="3" fillId="0" borderId="32" xfId="0" applyNumberFormat="1" applyFont="1" applyBorder="1" applyAlignment="1">
      <alignment horizontal="left" vertical="center"/>
    </xf>
    <xf numFmtId="0" fontId="50" fillId="0" borderId="32" xfId="0" applyFont="1" applyBorder="1" applyAlignment="1">
      <alignment horizontal="left" vertical="center"/>
    </xf>
    <xf numFmtId="0" fontId="50" fillId="0" borderId="61" xfId="0" applyFont="1" applyBorder="1" applyAlignment="1">
      <alignment horizontal="left" vertical="center"/>
    </xf>
    <xf numFmtId="166" fontId="6" fillId="0" borderId="62" xfId="0" applyNumberFormat="1" applyFont="1" applyBorder="1" applyAlignment="1">
      <alignment horizontal="left" vertical="center"/>
    </xf>
    <xf numFmtId="166" fontId="6" fillId="0" borderId="8" xfId="0" applyNumberFormat="1" applyFont="1" applyBorder="1" applyAlignment="1">
      <alignment horizontal="left" vertical="center"/>
    </xf>
    <xf numFmtId="4" fontId="50" fillId="0" borderId="8" xfId="0" applyNumberFormat="1" applyFont="1" applyBorder="1" applyAlignment="1">
      <alignment horizontal="left" vertical="top"/>
    </xf>
    <xf numFmtId="4" fontId="50" fillId="0" borderId="8" xfId="0" applyNumberFormat="1" applyFont="1" applyBorder="1" applyAlignment="1">
      <alignment horizontal="left" vertical="center"/>
    </xf>
    <xf numFmtId="4" fontId="50" fillId="0" borderId="63" xfId="0" applyNumberFormat="1" applyFont="1" applyBorder="1" applyAlignment="1">
      <alignment horizontal="left" vertical="center"/>
    </xf>
    <xf numFmtId="166" fontId="6" fillId="0" borderId="64" xfId="0" applyNumberFormat="1" applyFont="1" applyBorder="1" applyAlignment="1">
      <alignment horizontal="left" vertical="center"/>
    </xf>
    <xf numFmtId="166" fontId="6" fillId="0" borderId="9" xfId="0" applyNumberFormat="1" applyFont="1" applyBorder="1" applyAlignment="1">
      <alignment horizontal="left" vertical="center"/>
    </xf>
    <xf numFmtId="4" fontId="50" fillId="0" borderId="9" xfId="0" applyNumberFormat="1" applyFont="1" applyBorder="1" applyAlignment="1">
      <alignment horizontal="left" vertical="top"/>
    </xf>
    <xf numFmtId="4" fontId="50" fillId="0" borderId="9" xfId="0" applyNumberFormat="1" applyFont="1" applyBorder="1" applyAlignment="1">
      <alignment horizontal="left" vertical="center" indent="4"/>
    </xf>
    <xf numFmtId="4" fontId="50" fillId="0" borderId="65" xfId="0" applyNumberFormat="1" applyFont="1" applyBorder="1" applyAlignment="1">
      <alignment horizontal="left" vertical="center" indent="4"/>
    </xf>
    <xf numFmtId="166" fontId="6" fillId="0" borderId="66" xfId="0" applyNumberFormat="1" applyFont="1" applyBorder="1" applyAlignment="1">
      <alignment horizontal="left" vertical="center"/>
    </xf>
    <xf numFmtId="166" fontId="6" fillId="0" borderId="10" xfId="0" applyNumberFormat="1" applyFont="1" applyBorder="1" applyAlignment="1">
      <alignment horizontal="left" vertical="center"/>
    </xf>
    <xf numFmtId="4" fontId="50" fillId="0" borderId="10" xfId="0" applyNumberFormat="1" applyFont="1" applyBorder="1" applyAlignment="1">
      <alignment horizontal="left" vertical="top"/>
    </xf>
    <xf numFmtId="4" fontId="50" fillId="0" borderId="10" xfId="0" applyNumberFormat="1" applyFont="1" applyBorder="1" applyAlignment="1">
      <alignment horizontal="left" vertical="center" indent="4"/>
    </xf>
    <xf numFmtId="4" fontId="50" fillId="0" borderId="67" xfId="0" applyNumberFormat="1" applyFont="1" applyBorder="1" applyAlignment="1">
      <alignment horizontal="left" vertical="center" indent="4"/>
    </xf>
    <xf numFmtId="166" fontId="6" fillId="0" borderId="0" xfId="0" applyNumberFormat="1" applyFont="1" applyAlignment="1">
      <alignment horizontal="left" vertical="center"/>
    </xf>
    <xf numFmtId="4" fontId="50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horizontal="left" vertical="center"/>
    </xf>
    <xf numFmtId="171" fontId="3" fillId="0" borderId="73" xfId="0" applyNumberFormat="1" applyFont="1" applyBorder="1" applyAlignment="1">
      <alignment horizontal="left" vertical="center"/>
    </xf>
    <xf numFmtId="171" fontId="3" fillId="0" borderId="74" xfId="0" applyNumberFormat="1" applyFont="1" applyBorder="1" applyAlignment="1">
      <alignment horizontal="left" vertical="center"/>
    </xf>
    <xf numFmtId="0" fontId="50" fillId="0" borderId="74" xfId="0" applyFont="1" applyBorder="1" applyAlignment="1">
      <alignment horizontal="left" vertical="center" indent="4"/>
    </xf>
    <xf numFmtId="0" fontId="50" fillId="0" borderId="75" xfId="0" applyFont="1" applyBorder="1" applyAlignment="1">
      <alignment horizontal="left" vertical="center" indent="4"/>
    </xf>
    <xf numFmtId="166" fontId="6" fillId="0" borderId="38" xfId="0" quotePrefix="1" applyNumberFormat="1" applyFont="1" applyBorder="1" applyAlignment="1">
      <alignment horizontal="right" vertical="center"/>
    </xf>
    <xf numFmtId="166" fontId="6" fillId="0" borderId="39" xfId="0" applyNumberFormat="1" applyFont="1" applyBorder="1" applyAlignment="1">
      <alignment horizontal="right" vertical="center"/>
    </xf>
    <xf numFmtId="4" fontId="52" fillId="0" borderId="39" xfId="0" applyNumberFormat="1" applyFont="1" applyBorder="1" applyAlignment="1">
      <alignment horizontal="left" vertical="top"/>
    </xf>
    <xf numFmtId="4" fontId="52" fillId="0" borderId="39" xfId="0" applyNumberFormat="1" applyFont="1" applyBorder="1" applyAlignment="1">
      <alignment horizontal="left" vertical="center"/>
    </xf>
    <xf numFmtId="4" fontId="52" fillId="0" borderId="40" xfId="0" applyNumberFormat="1" applyFont="1" applyBorder="1" applyAlignment="1">
      <alignment horizontal="left" vertical="center"/>
    </xf>
  </cellXfs>
  <cellStyles count="467">
    <cellStyle name="_Column1" xfId="6" xr:uid="{00000000-0005-0000-0000-000000000000}"/>
    <cellStyle name="_Column1_Nachträge PL" xfId="85" xr:uid="{00000000-0005-0000-0000-000001000000}"/>
    <cellStyle name="_Column2" xfId="7" xr:uid="{00000000-0005-0000-0000-000002000000}"/>
    <cellStyle name="_Column3" xfId="8" xr:uid="{00000000-0005-0000-0000-000003000000}"/>
    <cellStyle name="_Column4" xfId="9" xr:uid="{00000000-0005-0000-0000-000004000000}"/>
    <cellStyle name="_Column5" xfId="10" xr:uid="{00000000-0005-0000-0000-000005000000}"/>
    <cellStyle name="_Column6" xfId="11" xr:uid="{00000000-0005-0000-0000-000006000000}"/>
    <cellStyle name="_Column7" xfId="12" xr:uid="{00000000-0005-0000-0000-000007000000}"/>
    <cellStyle name="_Data" xfId="13" xr:uid="{00000000-0005-0000-0000-000008000000}"/>
    <cellStyle name="_Data_Nachträge PL" xfId="86" xr:uid="{00000000-0005-0000-0000-000009000000}"/>
    <cellStyle name="_Header" xfId="14" xr:uid="{00000000-0005-0000-0000-00000A000000}"/>
    <cellStyle name="_Row1" xfId="15" xr:uid="{00000000-0005-0000-0000-00000B000000}"/>
    <cellStyle name="_Row1_Nachträge PL" xfId="87" xr:uid="{00000000-0005-0000-0000-00000C000000}"/>
    <cellStyle name="_Row2" xfId="16" xr:uid="{00000000-0005-0000-0000-00000D000000}"/>
    <cellStyle name="_Row3" xfId="17" xr:uid="{00000000-0005-0000-0000-00000E000000}"/>
    <cellStyle name="_Row4" xfId="18" xr:uid="{00000000-0005-0000-0000-00000F000000}"/>
    <cellStyle name="_Row4_Nachträge PL" xfId="88" xr:uid="{00000000-0005-0000-0000-000010000000}"/>
    <cellStyle name="_Row5" xfId="19" xr:uid="{00000000-0005-0000-0000-000011000000}"/>
    <cellStyle name="_Row6" xfId="20" xr:uid="{00000000-0005-0000-0000-000012000000}"/>
    <cellStyle name="_Row7" xfId="21" xr:uid="{00000000-0005-0000-0000-000013000000}"/>
    <cellStyle name="20 % - Akzent1 2" xfId="97" xr:uid="{00000000-0005-0000-0000-000014000000}"/>
    <cellStyle name="20 % - Akzent2 2" xfId="98" xr:uid="{00000000-0005-0000-0000-000015000000}"/>
    <cellStyle name="20 % - Akzent3 2" xfId="99" xr:uid="{00000000-0005-0000-0000-000016000000}"/>
    <cellStyle name="20 % - Akzent4 2" xfId="100" xr:uid="{00000000-0005-0000-0000-000017000000}"/>
    <cellStyle name="20 % - Akzent5 2" xfId="101" xr:uid="{00000000-0005-0000-0000-000018000000}"/>
    <cellStyle name="20 % - Akzent6 2" xfId="102" xr:uid="{00000000-0005-0000-0000-000019000000}"/>
    <cellStyle name="20% - Accent1" xfId="103" xr:uid="{00000000-0005-0000-0000-00001A000000}"/>
    <cellStyle name="20% - Accent2" xfId="104" xr:uid="{00000000-0005-0000-0000-00001B000000}"/>
    <cellStyle name="20% - Accent3" xfId="105" xr:uid="{00000000-0005-0000-0000-00001C000000}"/>
    <cellStyle name="20% - Accent4" xfId="106" xr:uid="{00000000-0005-0000-0000-00001D000000}"/>
    <cellStyle name="20% - Accent5" xfId="107" xr:uid="{00000000-0005-0000-0000-00001E000000}"/>
    <cellStyle name="20% - Accent6" xfId="108" xr:uid="{00000000-0005-0000-0000-00001F000000}"/>
    <cellStyle name="20% - Akzent1" xfId="22" xr:uid="{00000000-0005-0000-0000-000020000000}"/>
    <cellStyle name="20% - Akzent1 2" xfId="109" xr:uid="{00000000-0005-0000-0000-000021000000}"/>
    <cellStyle name="20% - Akzent2" xfId="23" xr:uid="{00000000-0005-0000-0000-000022000000}"/>
    <cellStyle name="20% - Akzent2 2" xfId="110" xr:uid="{00000000-0005-0000-0000-000023000000}"/>
    <cellStyle name="20% - Akzent3" xfId="24" xr:uid="{00000000-0005-0000-0000-000024000000}"/>
    <cellStyle name="20% - Akzent3 2" xfId="111" xr:uid="{00000000-0005-0000-0000-000025000000}"/>
    <cellStyle name="20% - Akzent4" xfId="25" xr:uid="{00000000-0005-0000-0000-000026000000}"/>
    <cellStyle name="20% - Akzent4 2" xfId="112" xr:uid="{00000000-0005-0000-0000-000027000000}"/>
    <cellStyle name="20% - Akzent5" xfId="26" xr:uid="{00000000-0005-0000-0000-000028000000}"/>
    <cellStyle name="20% - Akzent5 2" xfId="113" xr:uid="{00000000-0005-0000-0000-000029000000}"/>
    <cellStyle name="20% - Akzent6" xfId="27" xr:uid="{00000000-0005-0000-0000-00002A000000}"/>
    <cellStyle name="20% - Akzent6 2" xfId="114" xr:uid="{00000000-0005-0000-0000-00002B000000}"/>
    <cellStyle name="40 % - Akzent1 2" xfId="115" xr:uid="{00000000-0005-0000-0000-00002C000000}"/>
    <cellStyle name="40 % - Akzent2 2" xfId="116" xr:uid="{00000000-0005-0000-0000-00002D000000}"/>
    <cellStyle name="40 % - Akzent3 2" xfId="117" xr:uid="{00000000-0005-0000-0000-00002E000000}"/>
    <cellStyle name="40 % - Akzent4 2" xfId="118" xr:uid="{00000000-0005-0000-0000-00002F000000}"/>
    <cellStyle name="40 % - Akzent5 2" xfId="119" xr:uid="{00000000-0005-0000-0000-000030000000}"/>
    <cellStyle name="40 % - Akzent6 2" xfId="120" xr:uid="{00000000-0005-0000-0000-000031000000}"/>
    <cellStyle name="40% - Accent1" xfId="121" xr:uid="{00000000-0005-0000-0000-000032000000}"/>
    <cellStyle name="40% - Accent2" xfId="122" xr:uid="{00000000-0005-0000-0000-000033000000}"/>
    <cellStyle name="40% - Accent3" xfId="123" xr:uid="{00000000-0005-0000-0000-000034000000}"/>
    <cellStyle name="40% - Accent4" xfId="124" xr:uid="{00000000-0005-0000-0000-000035000000}"/>
    <cellStyle name="40% - Accent5" xfId="125" xr:uid="{00000000-0005-0000-0000-000036000000}"/>
    <cellStyle name="40% - Accent6" xfId="126" xr:uid="{00000000-0005-0000-0000-000037000000}"/>
    <cellStyle name="40% - Akzent1" xfId="28" xr:uid="{00000000-0005-0000-0000-000038000000}"/>
    <cellStyle name="40% - Akzent1 2" xfId="127" xr:uid="{00000000-0005-0000-0000-000039000000}"/>
    <cellStyle name="40% - Akzent2" xfId="29" xr:uid="{00000000-0005-0000-0000-00003A000000}"/>
    <cellStyle name="40% - Akzent2 2" xfId="128" xr:uid="{00000000-0005-0000-0000-00003B000000}"/>
    <cellStyle name="40% - Akzent3" xfId="30" xr:uid="{00000000-0005-0000-0000-00003C000000}"/>
    <cellStyle name="40% - Akzent3 2" xfId="129" xr:uid="{00000000-0005-0000-0000-00003D000000}"/>
    <cellStyle name="40% - Akzent4" xfId="31" xr:uid="{00000000-0005-0000-0000-00003E000000}"/>
    <cellStyle name="40% - Akzent4 2" xfId="130" xr:uid="{00000000-0005-0000-0000-00003F000000}"/>
    <cellStyle name="40% - Akzent5" xfId="32" xr:uid="{00000000-0005-0000-0000-000040000000}"/>
    <cellStyle name="40% - Akzent5 2" xfId="131" xr:uid="{00000000-0005-0000-0000-000041000000}"/>
    <cellStyle name="40% - Akzent6" xfId="33" xr:uid="{00000000-0005-0000-0000-000042000000}"/>
    <cellStyle name="40% - Akzent6 2" xfId="132" xr:uid="{00000000-0005-0000-0000-000043000000}"/>
    <cellStyle name="60 % - Akzent1 2" xfId="133" xr:uid="{00000000-0005-0000-0000-000044000000}"/>
    <cellStyle name="60 % - Akzent2 2" xfId="134" xr:uid="{00000000-0005-0000-0000-000045000000}"/>
    <cellStyle name="60 % - Akzent3 2" xfId="135" xr:uid="{00000000-0005-0000-0000-000046000000}"/>
    <cellStyle name="60 % - Akzent4 2" xfId="136" xr:uid="{00000000-0005-0000-0000-000047000000}"/>
    <cellStyle name="60 % - Akzent5 2" xfId="137" xr:uid="{00000000-0005-0000-0000-000048000000}"/>
    <cellStyle name="60 % - Akzent6 2" xfId="138" xr:uid="{00000000-0005-0000-0000-000049000000}"/>
    <cellStyle name="60% - Accent1" xfId="139" xr:uid="{00000000-0005-0000-0000-00004A000000}"/>
    <cellStyle name="60% - Accent2" xfId="140" xr:uid="{00000000-0005-0000-0000-00004B000000}"/>
    <cellStyle name="60% - Accent3" xfId="141" xr:uid="{00000000-0005-0000-0000-00004C000000}"/>
    <cellStyle name="60% - Accent4" xfId="142" xr:uid="{00000000-0005-0000-0000-00004D000000}"/>
    <cellStyle name="60% - Accent5" xfId="143" xr:uid="{00000000-0005-0000-0000-00004E000000}"/>
    <cellStyle name="60% - Accent6" xfId="144" xr:uid="{00000000-0005-0000-0000-00004F000000}"/>
    <cellStyle name="60% - Akzent1" xfId="34" xr:uid="{00000000-0005-0000-0000-000050000000}"/>
    <cellStyle name="60% - Akzent1 2" xfId="145" xr:uid="{00000000-0005-0000-0000-000051000000}"/>
    <cellStyle name="60% - Akzent2" xfId="35" xr:uid="{00000000-0005-0000-0000-000052000000}"/>
    <cellStyle name="60% - Akzent2 2" xfId="146" xr:uid="{00000000-0005-0000-0000-000053000000}"/>
    <cellStyle name="60% - Akzent3" xfId="36" xr:uid="{00000000-0005-0000-0000-000054000000}"/>
    <cellStyle name="60% - Akzent3 2" xfId="147" xr:uid="{00000000-0005-0000-0000-000055000000}"/>
    <cellStyle name="60% - Akzent4" xfId="37" xr:uid="{00000000-0005-0000-0000-000056000000}"/>
    <cellStyle name="60% - Akzent4 2" xfId="148" xr:uid="{00000000-0005-0000-0000-000057000000}"/>
    <cellStyle name="60% - Akzent5" xfId="38" xr:uid="{00000000-0005-0000-0000-000058000000}"/>
    <cellStyle name="60% - Akzent5 2" xfId="149" xr:uid="{00000000-0005-0000-0000-000059000000}"/>
    <cellStyle name="60% - Akzent6" xfId="39" xr:uid="{00000000-0005-0000-0000-00005A000000}"/>
    <cellStyle name="60% - Akzent6 2" xfId="150" xr:uid="{00000000-0005-0000-0000-00005B000000}"/>
    <cellStyle name="Accent1" xfId="151" xr:uid="{00000000-0005-0000-0000-00005C000000}"/>
    <cellStyle name="Accent1 - 20%" xfId="152" xr:uid="{00000000-0005-0000-0000-00005D000000}"/>
    <cellStyle name="Accent1 - 40%" xfId="153" xr:uid="{00000000-0005-0000-0000-00005E000000}"/>
    <cellStyle name="Accent1 - 60%" xfId="154" xr:uid="{00000000-0005-0000-0000-00005F000000}"/>
    <cellStyle name="Accent1_Kosten_U5_Weiterbau_Basis_2013_26052013" xfId="155" xr:uid="{00000000-0005-0000-0000-000060000000}"/>
    <cellStyle name="Accent2" xfId="156" xr:uid="{00000000-0005-0000-0000-000061000000}"/>
    <cellStyle name="Accent2 - 20%" xfId="157" xr:uid="{00000000-0005-0000-0000-000062000000}"/>
    <cellStyle name="Accent2 - 40%" xfId="158" xr:uid="{00000000-0005-0000-0000-000063000000}"/>
    <cellStyle name="Accent2 - 60%" xfId="159" xr:uid="{00000000-0005-0000-0000-000064000000}"/>
    <cellStyle name="Accent2_Kosten_U5_Weiterbau_Basis_2013_26052013" xfId="160" xr:uid="{00000000-0005-0000-0000-000065000000}"/>
    <cellStyle name="Accent3" xfId="161" xr:uid="{00000000-0005-0000-0000-000066000000}"/>
    <cellStyle name="Accent3 - 20%" xfId="162" xr:uid="{00000000-0005-0000-0000-000067000000}"/>
    <cellStyle name="Accent3 - 40%" xfId="163" xr:uid="{00000000-0005-0000-0000-000068000000}"/>
    <cellStyle name="Accent3 - 60%" xfId="164" xr:uid="{00000000-0005-0000-0000-000069000000}"/>
    <cellStyle name="Accent3_Beschlusserfassung" xfId="165" xr:uid="{00000000-0005-0000-0000-00006A000000}"/>
    <cellStyle name="Accent4" xfId="166" xr:uid="{00000000-0005-0000-0000-00006B000000}"/>
    <cellStyle name="Accent4 - 20%" xfId="167" xr:uid="{00000000-0005-0000-0000-00006C000000}"/>
    <cellStyle name="Accent4 - 40%" xfId="168" xr:uid="{00000000-0005-0000-0000-00006D000000}"/>
    <cellStyle name="Accent4 - 60%" xfId="169" xr:uid="{00000000-0005-0000-0000-00006E000000}"/>
    <cellStyle name="Accent4_Beschlusserfassung" xfId="170" xr:uid="{00000000-0005-0000-0000-00006F000000}"/>
    <cellStyle name="Accent5" xfId="171" xr:uid="{00000000-0005-0000-0000-000070000000}"/>
    <cellStyle name="Accent5 - 20%" xfId="172" xr:uid="{00000000-0005-0000-0000-000071000000}"/>
    <cellStyle name="Accent5 - 40%" xfId="173" xr:uid="{00000000-0005-0000-0000-000072000000}"/>
    <cellStyle name="Accent5 - 60%" xfId="174" xr:uid="{00000000-0005-0000-0000-000073000000}"/>
    <cellStyle name="Accent5_Beschlusserfassung" xfId="175" xr:uid="{00000000-0005-0000-0000-000074000000}"/>
    <cellStyle name="Accent6" xfId="176" xr:uid="{00000000-0005-0000-0000-000075000000}"/>
    <cellStyle name="Accent6 - 20%" xfId="177" xr:uid="{00000000-0005-0000-0000-000076000000}"/>
    <cellStyle name="Accent6 - 40%" xfId="178" xr:uid="{00000000-0005-0000-0000-000077000000}"/>
    <cellStyle name="Accent6 - 60%" xfId="179" xr:uid="{00000000-0005-0000-0000-000078000000}"/>
    <cellStyle name="Accent6_Beschlusserfassung" xfId="180" xr:uid="{00000000-0005-0000-0000-000079000000}"/>
    <cellStyle name="Akzent1 2" xfId="181" xr:uid="{00000000-0005-0000-0000-00007A000000}"/>
    <cellStyle name="Akzent2 2" xfId="182" xr:uid="{00000000-0005-0000-0000-00007B000000}"/>
    <cellStyle name="Akzent3 2" xfId="183" xr:uid="{00000000-0005-0000-0000-00007C000000}"/>
    <cellStyle name="Akzent4 2" xfId="184" xr:uid="{00000000-0005-0000-0000-00007D000000}"/>
    <cellStyle name="Akzent5 2" xfId="185" xr:uid="{00000000-0005-0000-0000-00007E000000}"/>
    <cellStyle name="Akzent6 2" xfId="186" xr:uid="{00000000-0005-0000-0000-00007F000000}"/>
    <cellStyle name="Ausgabe 2" xfId="187" xr:uid="{00000000-0005-0000-0000-000080000000}"/>
    <cellStyle name="Bad" xfId="188" xr:uid="{00000000-0005-0000-0000-000081000000}"/>
    <cellStyle name="Berechneter Wert" xfId="189" xr:uid="{00000000-0005-0000-0000-000082000000}"/>
    <cellStyle name="Berechneter Wert 2" xfId="190" xr:uid="{00000000-0005-0000-0000-000083000000}"/>
    <cellStyle name="Berechnung 2" xfId="191" xr:uid="{00000000-0005-0000-0000-000084000000}"/>
    <cellStyle name="Beschriftung" xfId="192" xr:uid="{00000000-0005-0000-0000-000085000000}"/>
    <cellStyle name="Beschriftung 2" xfId="193" xr:uid="{00000000-0005-0000-0000-000086000000}"/>
    <cellStyle name="Botschaft" xfId="194" xr:uid="{00000000-0005-0000-0000-000087000000}"/>
    <cellStyle name="Calculation" xfId="195" xr:uid="{00000000-0005-0000-0000-000088000000}"/>
    <cellStyle name="Check Cell" xfId="196" xr:uid="{00000000-0005-0000-0000-000089000000}"/>
    <cellStyle name="Check Cell 10" xfId="197" xr:uid="{00000000-0005-0000-0000-00008A000000}"/>
    <cellStyle name="Check Cell 10 2" xfId="198" xr:uid="{00000000-0005-0000-0000-00008B000000}"/>
    <cellStyle name="Check Cell 10 3" xfId="199" xr:uid="{00000000-0005-0000-0000-00008C000000}"/>
    <cellStyle name="Check Cell 10 4" xfId="200" xr:uid="{00000000-0005-0000-0000-00008D000000}"/>
    <cellStyle name="Check Cell 10 5" xfId="201" xr:uid="{00000000-0005-0000-0000-00008E000000}"/>
    <cellStyle name="Check Cell 10 6" xfId="202" xr:uid="{00000000-0005-0000-0000-00008F000000}"/>
    <cellStyle name="Check Cell 11" xfId="203" xr:uid="{00000000-0005-0000-0000-000090000000}"/>
    <cellStyle name="Check Cell 12" xfId="204" xr:uid="{00000000-0005-0000-0000-000091000000}"/>
    <cellStyle name="Check Cell 13" xfId="205" xr:uid="{00000000-0005-0000-0000-000092000000}"/>
    <cellStyle name="Check Cell 14" xfId="206" xr:uid="{00000000-0005-0000-0000-000093000000}"/>
    <cellStyle name="Check Cell 15" xfId="207" xr:uid="{00000000-0005-0000-0000-000094000000}"/>
    <cellStyle name="Check Cell 2" xfId="208" xr:uid="{00000000-0005-0000-0000-000095000000}"/>
    <cellStyle name="Check Cell 2 2" xfId="209" xr:uid="{00000000-0005-0000-0000-000096000000}"/>
    <cellStyle name="Check Cell 2 3" xfId="210" xr:uid="{00000000-0005-0000-0000-000097000000}"/>
    <cellStyle name="Check Cell 2 4" xfId="211" xr:uid="{00000000-0005-0000-0000-000098000000}"/>
    <cellStyle name="Check Cell 2 5" xfId="212" xr:uid="{00000000-0005-0000-0000-000099000000}"/>
    <cellStyle name="Check Cell 2 6" xfId="213" xr:uid="{00000000-0005-0000-0000-00009A000000}"/>
    <cellStyle name="Check Cell 2 7" xfId="214" xr:uid="{00000000-0005-0000-0000-00009B000000}"/>
    <cellStyle name="Check Cell 3" xfId="215" xr:uid="{00000000-0005-0000-0000-00009C000000}"/>
    <cellStyle name="Check Cell 3 2" xfId="216" xr:uid="{00000000-0005-0000-0000-00009D000000}"/>
    <cellStyle name="Check Cell 3 3" xfId="217" xr:uid="{00000000-0005-0000-0000-00009E000000}"/>
    <cellStyle name="Check Cell 3 4" xfId="218" xr:uid="{00000000-0005-0000-0000-00009F000000}"/>
    <cellStyle name="Check Cell 3 5" xfId="219" xr:uid="{00000000-0005-0000-0000-0000A0000000}"/>
    <cellStyle name="Check Cell 3 6" xfId="220" xr:uid="{00000000-0005-0000-0000-0000A1000000}"/>
    <cellStyle name="Check Cell 3 7" xfId="221" xr:uid="{00000000-0005-0000-0000-0000A2000000}"/>
    <cellStyle name="Check Cell 4" xfId="222" xr:uid="{00000000-0005-0000-0000-0000A3000000}"/>
    <cellStyle name="Check Cell 4 2" xfId="223" xr:uid="{00000000-0005-0000-0000-0000A4000000}"/>
    <cellStyle name="Check Cell 4 3" xfId="224" xr:uid="{00000000-0005-0000-0000-0000A5000000}"/>
    <cellStyle name="Check Cell 4 4" xfId="225" xr:uid="{00000000-0005-0000-0000-0000A6000000}"/>
    <cellStyle name="Check Cell 4 5" xfId="226" xr:uid="{00000000-0005-0000-0000-0000A7000000}"/>
    <cellStyle name="Check Cell 4 6" xfId="227" xr:uid="{00000000-0005-0000-0000-0000A8000000}"/>
    <cellStyle name="Check Cell 4 7" xfId="228" xr:uid="{00000000-0005-0000-0000-0000A9000000}"/>
    <cellStyle name="Check Cell 5" xfId="229" xr:uid="{00000000-0005-0000-0000-0000AA000000}"/>
    <cellStyle name="Check Cell 5 2" xfId="230" xr:uid="{00000000-0005-0000-0000-0000AB000000}"/>
    <cellStyle name="Check Cell 5 3" xfId="231" xr:uid="{00000000-0005-0000-0000-0000AC000000}"/>
    <cellStyle name="Check Cell 5 4" xfId="232" xr:uid="{00000000-0005-0000-0000-0000AD000000}"/>
    <cellStyle name="Check Cell 5 5" xfId="233" xr:uid="{00000000-0005-0000-0000-0000AE000000}"/>
    <cellStyle name="Check Cell 5 6" xfId="234" xr:uid="{00000000-0005-0000-0000-0000AF000000}"/>
    <cellStyle name="Check Cell 5 7" xfId="235" xr:uid="{00000000-0005-0000-0000-0000B0000000}"/>
    <cellStyle name="Check Cell 6" xfId="236" xr:uid="{00000000-0005-0000-0000-0000B1000000}"/>
    <cellStyle name="Check Cell 6 2" xfId="237" xr:uid="{00000000-0005-0000-0000-0000B2000000}"/>
    <cellStyle name="Check Cell 6 3" xfId="238" xr:uid="{00000000-0005-0000-0000-0000B3000000}"/>
    <cellStyle name="Check Cell 6 4" xfId="239" xr:uid="{00000000-0005-0000-0000-0000B4000000}"/>
    <cellStyle name="Check Cell 6 5" xfId="240" xr:uid="{00000000-0005-0000-0000-0000B5000000}"/>
    <cellStyle name="Check Cell 6 6" xfId="241" xr:uid="{00000000-0005-0000-0000-0000B6000000}"/>
    <cellStyle name="Check Cell 6 7" xfId="242" xr:uid="{00000000-0005-0000-0000-0000B7000000}"/>
    <cellStyle name="Check Cell 7" xfId="243" xr:uid="{00000000-0005-0000-0000-0000B8000000}"/>
    <cellStyle name="Check Cell 7 2" xfId="244" xr:uid="{00000000-0005-0000-0000-0000B9000000}"/>
    <cellStyle name="Check Cell 7 3" xfId="245" xr:uid="{00000000-0005-0000-0000-0000BA000000}"/>
    <cellStyle name="Check Cell 7 4" xfId="246" xr:uid="{00000000-0005-0000-0000-0000BB000000}"/>
    <cellStyle name="Check Cell 7 5" xfId="247" xr:uid="{00000000-0005-0000-0000-0000BC000000}"/>
    <cellStyle name="Check Cell 7 6" xfId="248" xr:uid="{00000000-0005-0000-0000-0000BD000000}"/>
    <cellStyle name="Check Cell 7 7" xfId="249" xr:uid="{00000000-0005-0000-0000-0000BE000000}"/>
    <cellStyle name="Check Cell 8" xfId="250" xr:uid="{00000000-0005-0000-0000-0000BF000000}"/>
    <cellStyle name="Check Cell 8 2" xfId="251" xr:uid="{00000000-0005-0000-0000-0000C0000000}"/>
    <cellStyle name="Check Cell 8 3" xfId="252" xr:uid="{00000000-0005-0000-0000-0000C1000000}"/>
    <cellStyle name="Check Cell 8 4" xfId="253" xr:uid="{00000000-0005-0000-0000-0000C2000000}"/>
    <cellStyle name="Check Cell 8 5" xfId="254" xr:uid="{00000000-0005-0000-0000-0000C3000000}"/>
    <cellStyle name="Check Cell 8 6" xfId="255" xr:uid="{00000000-0005-0000-0000-0000C4000000}"/>
    <cellStyle name="Check Cell 8 7" xfId="256" xr:uid="{00000000-0005-0000-0000-0000C5000000}"/>
    <cellStyle name="Check Cell 9" xfId="257" xr:uid="{00000000-0005-0000-0000-0000C6000000}"/>
    <cellStyle name="Check Cell 9 2" xfId="258" xr:uid="{00000000-0005-0000-0000-0000C7000000}"/>
    <cellStyle name="Check Cell 9 3" xfId="259" xr:uid="{00000000-0005-0000-0000-0000C8000000}"/>
    <cellStyle name="Check Cell 9 4" xfId="260" xr:uid="{00000000-0005-0000-0000-0000C9000000}"/>
    <cellStyle name="Check Cell 9 5" xfId="261" xr:uid="{00000000-0005-0000-0000-0000CA000000}"/>
    <cellStyle name="Check Cell 9 6" xfId="262" xr:uid="{00000000-0005-0000-0000-0000CB000000}"/>
    <cellStyle name="Check Cell 9 7" xfId="263" xr:uid="{00000000-0005-0000-0000-0000CC000000}"/>
    <cellStyle name="Dateneingabe" xfId="264" xr:uid="{00000000-0005-0000-0000-0000CD000000}"/>
    <cellStyle name="Dateneingabe 2" xfId="265" xr:uid="{00000000-0005-0000-0000-0000CE000000}"/>
    <cellStyle name="Dezimal 2" xfId="40" xr:uid="{00000000-0005-0000-0000-0000CF000000}"/>
    <cellStyle name="Diagrammflächenbegrenzung" xfId="266" xr:uid="{00000000-0005-0000-0000-0000D0000000}"/>
    <cellStyle name="Diagrammflächenbegrenzung 2" xfId="267" xr:uid="{00000000-0005-0000-0000-0000D1000000}"/>
    <cellStyle name="Eigenschaft" xfId="268" xr:uid="{00000000-0005-0000-0000-0000D2000000}"/>
    <cellStyle name="Eigenschaft 2" xfId="269" xr:uid="{00000000-0005-0000-0000-0000D3000000}"/>
    <cellStyle name="Eingabe 2" xfId="270" xr:uid="{00000000-0005-0000-0000-0000D4000000}"/>
    <cellStyle name="Emphasis 1" xfId="271" xr:uid="{00000000-0005-0000-0000-0000D5000000}"/>
    <cellStyle name="Emphasis 2" xfId="272" xr:uid="{00000000-0005-0000-0000-0000D6000000}"/>
    <cellStyle name="Emphasis 3" xfId="273" xr:uid="{00000000-0005-0000-0000-0000D7000000}"/>
    <cellStyle name="Ergebnis 2" xfId="274" xr:uid="{00000000-0005-0000-0000-0000D8000000}"/>
    <cellStyle name="Erklärender Text 2" xfId="275" xr:uid="{00000000-0005-0000-0000-0000D9000000}"/>
    <cellStyle name="Euro" xfId="276" xr:uid="{00000000-0005-0000-0000-0000DA000000}"/>
    <cellStyle name="Euro 2" xfId="277" xr:uid="{00000000-0005-0000-0000-0000DB000000}"/>
    <cellStyle name="Explanatory Text" xfId="278" xr:uid="{00000000-0005-0000-0000-0000DC000000}"/>
    <cellStyle name="Fussnote" xfId="279" xr:uid="{00000000-0005-0000-0000-0000DD000000}"/>
    <cellStyle name="Gesperrt" xfId="280" xr:uid="{00000000-0005-0000-0000-0000DE000000}"/>
    <cellStyle name="Gesperrt 2" xfId="281" xr:uid="{00000000-0005-0000-0000-0000DF000000}"/>
    <cellStyle name="Good" xfId="282" xr:uid="{00000000-0005-0000-0000-0000E0000000}"/>
    <cellStyle name="Gut 2" xfId="283" xr:uid="{00000000-0005-0000-0000-0000E1000000}"/>
    <cellStyle name="Gut 3" xfId="284" xr:uid="{00000000-0005-0000-0000-0000E2000000}"/>
    <cellStyle name="Gut 4" xfId="285" xr:uid="{00000000-0005-0000-0000-0000E3000000}"/>
    <cellStyle name="Heading 1" xfId="286" xr:uid="{00000000-0005-0000-0000-0000E4000000}"/>
    <cellStyle name="Heading 2" xfId="287" xr:uid="{00000000-0005-0000-0000-0000E5000000}"/>
    <cellStyle name="Heading 3" xfId="288" xr:uid="{00000000-0005-0000-0000-0000E6000000}"/>
    <cellStyle name="Heading 4" xfId="289" xr:uid="{00000000-0005-0000-0000-0000E7000000}"/>
    <cellStyle name="Hinweis" xfId="290" xr:uid="{00000000-0005-0000-0000-0000E8000000}"/>
    <cellStyle name="Input" xfId="291" xr:uid="{00000000-0005-0000-0000-0000E9000000}"/>
    <cellStyle name="Komma 2" xfId="4" xr:uid="{00000000-0005-0000-0000-0000EA000000}"/>
    <cellStyle name="Komma 2 2" xfId="292" xr:uid="{00000000-0005-0000-0000-0000EB000000}"/>
    <cellStyle name="Komma 2 3" xfId="293" xr:uid="{00000000-0005-0000-0000-0000EC000000}"/>
    <cellStyle name="Komma 2 4" xfId="94" xr:uid="{00000000-0005-0000-0000-0000ED000000}"/>
    <cellStyle name="Komma 3" xfId="91" xr:uid="{00000000-0005-0000-0000-0000EE000000}"/>
    <cellStyle name="Linked Cell" xfId="294" xr:uid="{00000000-0005-0000-0000-0000EF000000}"/>
    <cellStyle name="Neutral 2" xfId="295" xr:uid="{00000000-0005-0000-0000-0000F0000000}"/>
    <cellStyle name="Normal_2001-07 Personal Forecast C 260" xfId="41" xr:uid="{00000000-0005-0000-0000-0000F1000000}"/>
    <cellStyle name="Note" xfId="296" xr:uid="{00000000-0005-0000-0000-0000F2000000}"/>
    <cellStyle name="Notiz 2" xfId="297" xr:uid="{00000000-0005-0000-0000-0000F3000000}"/>
    <cellStyle name="Objektname" xfId="298" xr:uid="{00000000-0005-0000-0000-0000F4000000}"/>
    <cellStyle name="Objektname 2" xfId="299" xr:uid="{00000000-0005-0000-0000-0000F5000000}"/>
    <cellStyle name="Output" xfId="300" xr:uid="{00000000-0005-0000-0000-0000F6000000}"/>
    <cellStyle name="Prozent 2" xfId="1" xr:uid="{00000000-0005-0000-0000-0000F7000000}"/>
    <cellStyle name="Prozent 2 2" xfId="42" xr:uid="{00000000-0005-0000-0000-0000F8000000}"/>
    <cellStyle name="Prozent 2 3" xfId="43" xr:uid="{00000000-0005-0000-0000-0000F9000000}"/>
    <cellStyle name="Prozent 2 4" xfId="301" xr:uid="{00000000-0005-0000-0000-0000FA000000}"/>
    <cellStyle name="Prozent 3" xfId="5" xr:uid="{00000000-0005-0000-0000-0000FB000000}"/>
    <cellStyle name="Prozent 3 2" xfId="44" xr:uid="{00000000-0005-0000-0000-0000FC000000}"/>
    <cellStyle name="Prozent 4" xfId="92" xr:uid="{00000000-0005-0000-0000-0000FD000000}"/>
    <cellStyle name="Reihenname" xfId="302" xr:uid="{00000000-0005-0000-0000-0000FE000000}"/>
    <cellStyle name="SAPBEXaggData" xfId="45" xr:uid="{00000000-0005-0000-0000-0000FF000000}"/>
    <cellStyle name="SAPBEXaggData 2" xfId="303" xr:uid="{00000000-0005-0000-0000-000000010000}"/>
    <cellStyle name="SAPBEXaggDataEmph" xfId="46" xr:uid="{00000000-0005-0000-0000-000001010000}"/>
    <cellStyle name="SAPBEXaggDataEmph 2" xfId="304" xr:uid="{00000000-0005-0000-0000-000002010000}"/>
    <cellStyle name="SAPBEXaggItem" xfId="47" xr:uid="{00000000-0005-0000-0000-000003010000}"/>
    <cellStyle name="SAPBEXaggItem 2" xfId="305" xr:uid="{00000000-0005-0000-0000-000004010000}"/>
    <cellStyle name="SAPBEXaggItemX" xfId="48" xr:uid="{00000000-0005-0000-0000-000005010000}"/>
    <cellStyle name="SAPBEXaggItemX 2" xfId="306" xr:uid="{00000000-0005-0000-0000-000006010000}"/>
    <cellStyle name="SAPBEXchaText" xfId="49" xr:uid="{00000000-0005-0000-0000-000007010000}"/>
    <cellStyle name="SAPBEXchaText 2" xfId="307" xr:uid="{00000000-0005-0000-0000-000008010000}"/>
    <cellStyle name="SAPBEXexcBad7" xfId="50" xr:uid="{00000000-0005-0000-0000-000009010000}"/>
    <cellStyle name="SAPBEXexcBad7 2" xfId="308" xr:uid="{00000000-0005-0000-0000-00000A010000}"/>
    <cellStyle name="SAPBEXexcBad8" xfId="51" xr:uid="{00000000-0005-0000-0000-00000B010000}"/>
    <cellStyle name="SAPBEXexcBad8 2" xfId="309" xr:uid="{00000000-0005-0000-0000-00000C010000}"/>
    <cellStyle name="SAPBEXexcBad9" xfId="52" xr:uid="{00000000-0005-0000-0000-00000D010000}"/>
    <cellStyle name="SAPBEXexcBad9 2" xfId="310" xr:uid="{00000000-0005-0000-0000-00000E010000}"/>
    <cellStyle name="SAPBEXexcCritical4" xfId="53" xr:uid="{00000000-0005-0000-0000-00000F010000}"/>
    <cellStyle name="SAPBEXexcCritical4 2" xfId="311" xr:uid="{00000000-0005-0000-0000-000010010000}"/>
    <cellStyle name="SAPBEXexcCritical5" xfId="54" xr:uid="{00000000-0005-0000-0000-000011010000}"/>
    <cellStyle name="SAPBEXexcCritical5 2" xfId="312" xr:uid="{00000000-0005-0000-0000-000012010000}"/>
    <cellStyle name="SAPBEXexcCritical6" xfId="55" xr:uid="{00000000-0005-0000-0000-000013010000}"/>
    <cellStyle name="SAPBEXexcCritical6 2" xfId="313" xr:uid="{00000000-0005-0000-0000-000014010000}"/>
    <cellStyle name="SAPBEXexcGood1" xfId="56" xr:uid="{00000000-0005-0000-0000-000015010000}"/>
    <cellStyle name="SAPBEXexcGood1 2" xfId="314" xr:uid="{00000000-0005-0000-0000-000016010000}"/>
    <cellStyle name="SAPBEXexcGood2" xfId="57" xr:uid="{00000000-0005-0000-0000-000017010000}"/>
    <cellStyle name="SAPBEXexcGood2 2" xfId="315" xr:uid="{00000000-0005-0000-0000-000018010000}"/>
    <cellStyle name="SAPBEXexcGood3" xfId="58" xr:uid="{00000000-0005-0000-0000-000019010000}"/>
    <cellStyle name="SAPBEXexcGood3 2" xfId="316" xr:uid="{00000000-0005-0000-0000-00001A010000}"/>
    <cellStyle name="SAPBEXfilterDrill" xfId="59" xr:uid="{00000000-0005-0000-0000-00001B010000}"/>
    <cellStyle name="SAPBEXfilterDrill 2" xfId="318" xr:uid="{00000000-0005-0000-0000-00001C010000}"/>
    <cellStyle name="SAPBEXfilterDrill 2 2" xfId="465" xr:uid="{00000000-0005-0000-0000-00001D010000}"/>
    <cellStyle name="SAPBEXfilterDrill 3" xfId="319" xr:uid="{00000000-0005-0000-0000-00001E010000}"/>
    <cellStyle name="SAPBEXfilterDrill 3 2" xfId="466" xr:uid="{00000000-0005-0000-0000-00001F010000}"/>
    <cellStyle name="SAPBEXfilterDrill 4" xfId="317" xr:uid="{00000000-0005-0000-0000-000020010000}"/>
    <cellStyle name="SAPBEXfilterDrill 5" xfId="464" xr:uid="{00000000-0005-0000-0000-000021010000}"/>
    <cellStyle name="SAPBEXfilterItem" xfId="60" xr:uid="{00000000-0005-0000-0000-000022010000}"/>
    <cellStyle name="SAPBEXfilterItem 2" xfId="320" xr:uid="{00000000-0005-0000-0000-000023010000}"/>
    <cellStyle name="SAPBEXfilterText" xfId="61" xr:uid="{00000000-0005-0000-0000-000024010000}"/>
    <cellStyle name="SAPBEXfilterText 2" xfId="321" xr:uid="{00000000-0005-0000-0000-000025010000}"/>
    <cellStyle name="SAPBEXformats" xfId="62" xr:uid="{00000000-0005-0000-0000-000026010000}"/>
    <cellStyle name="SAPBEXformats 2" xfId="322" xr:uid="{00000000-0005-0000-0000-000027010000}"/>
    <cellStyle name="SAPBEXheaderItem" xfId="63" xr:uid="{00000000-0005-0000-0000-000028010000}"/>
    <cellStyle name="SAPBEXheaderItem 2" xfId="323" xr:uid="{00000000-0005-0000-0000-000029010000}"/>
    <cellStyle name="SAPBEXheaderText" xfId="64" xr:uid="{00000000-0005-0000-0000-00002A010000}"/>
    <cellStyle name="SAPBEXheaderText 2" xfId="324" xr:uid="{00000000-0005-0000-0000-00002B010000}"/>
    <cellStyle name="SAPBEXHLevel0" xfId="65" xr:uid="{00000000-0005-0000-0000-00002C010000}"/>
    <cellStyle name="SAPBEXHLevel0 2" xfId="325" xr:uid="{00000000-0005-0000-0000-00002D010000}"/>
    <cellStyle name="SAPBEXHLevel0X" xfId="66" xr:uid="{00000000-0005-0000-0000-00002E010000}"/>
    <cellStyle name="SAPBEXHLevel0X 2" xfId="326" xr:uid="{00000000-0005-0000-0000-00002F010000}"/>
    <cellStyle name="SAPBEXHLevel1" xfId="67" xr:uid="{00000000-0005-0000-0000-000030010000}"/>
    <cellStyle name="SAPBEXHLevel1 2" xfId="327" xr:uid="{00000000-0005-0000-0000-000031010000}"/>
    <cellStyle name="SAPBEXHLevel1X" xfId="68" xr:uid="{00000000-0005-0000-0000-000032010000}"/>
    <cellStyle name="SAPBEXHLevel1X 2" xfId="328" xr:uid="{00000000-0005-0000-0000-000033010000}"/>
    <cellStyle name="SAPBEXHLevel2" xfId="69" xr:uid="{00000000-0005-0000-0000-000034010000}"/>
    <cellStyle name="SAPBEXHLevel2 2" xfId="329" xr:uid="{00000000-0005-0000-0000-000035010000}"/>
    <cellStyle name="SAPBEXHLevel2X" xfId="70" xr:uid="{00000000-0005-0000-0000-000036010000}"/>
    <cellStyle name="SAPBEXHLevel2X 2" xfId="330" xr:uid="{00000000-0005-0000-0000-000037010000}"/>
    <cellStyle name="SAPBEXHLevel3" xfId="71" xr:uid="{00000000-0005-0000-0000-000038010000}"/>
    <cellStyle name="SAPBEXHLevel3 2" xfId="331" xr:uid="{00000000-0005-0000-0000-000039010000}"/>
    <cellStyle name="SAPBEXHLevel3X" xfId="72" xr:uid="{00000000-0005-0000-0000-00003A010000}"/>
    <cellStyle name="SAPBEXHLevel3X 2" xfId="332" xr:uid="{00000000-0005-0000-0000-00003B010000}"/>
    <cellStyle name="SAPBEXinputData" xfId="73" xr:uid="{00000000-0005-0000-0000-00003C010000}"/>
    <cellStyle name="SAPBEXinputData 2" xfId="333" xr:uid="{00000000-0005-0000-0000-00003D010000}"/>
    <cellStyle name="SAPBEXItemHeader" xfId="334" xr:uid="{00000000-0005-0000-0000-00003E010000}"/>
    <cellStyle name="SAPBEXresData" xfId="74" xr:uid="{00000000-0005-0000-0000-00003F010000}"/>
    <cellStyle name="SAPBEXresData 2" xfId="335" xr:uid="{00000000-0005-0000-0000-000040010000}"/>
    <cellStyle name="SAPBEXresDataEmph" xfId="75" xr:uid="{00000000-0005-0000-0000-000041010000}"/>
    <cellStyle name="SAPBEXresDataEmph 2" xfId="336" xr:uid="{00000000-0005-0000-0000-000042010000}"/>
    <cellStyle name="SAPBEXresItem" xfId="76" xr:uid="{00000000-0005-0000-0000-000043010000}"/>
    <cellStyle name="SAPBEXresItem 2" xfId="337" xr:uid="{00000000-0005-0000-0000-000044010000}"/>
    <cellStyle name="SAPBEXresItemX" xfId="77" xr:uid="{00000000-0005-0000-0000-000045010000}"/>
    <cellStyle name="SAPBEXresItemX 2" xfId="338" xr:uid="{00000000-0005-0000-0000-000046010000}"/>
    <cellStyle name="SAPBEXstdData" xfId="78" xr:uid="{00000000-0005-0000-0000-000047010000}"/>
    <cellStyle name="SAPBEXstdData 2" xfId="339" xr:uid="{00000000-0005-0000-0000-000048010000}"/>
    <cellStyle name="SAPBEXstdDataEmph" xfId="79" xr:uid="{00000000-0005-0000-0000-000049010000}"/>
    <cellStyle name="SAPBEXstdDataEmph 2" xfId="340" xr:uid="{00000000-0005-0000-0000-00004A010000}"/>
    <cellStyle name="SAPBEXstdItem" xfId="80" xr:uid="{00000000-0005-0000-0000-00004B010000}"/>
    <cellStyle name="SAPBEXstdItem 2" xfId="341" xr:uid="{00000000-0005-0000-0000-00004C010000}"/>
    <cellStyle name="SAPBEXstdItemX" xfId="81" xr:uid="{00000000-0005-0000-0000-00004D010000}"/>
    <cellStyle name="SAPBEXstdItemX 2" xfId="342" xr:uid="{00000000-0005-0000-0000-00004E010000}"/>
    <cellStyle name="SAPBEXtitle" xfId="82" xr:uid="{00000000-0005-0000-0000-00004F010000}"/>
    <cellStyle name="SAPBEXtitle 2" xfId="343" xr:uid="{00000000-0005-0000-0000-000050010000}"/>
    <cellStyle name="SAPBEXunassignedItem" xfId="344" xr:uid="{00000000-0005-0000-0000-000051010000}"/>
    <cellStyle name="SAPBEXundefined" xfId="83" xr:uid="{00000000-0005-0000-0000-000052010000}"/>
    <cellStyle name="SAPBEXundefined 2" xfId="345" xr:uid="{00000000-0005-0000-0000-000053010000}"/>
    <cellStyle name="Schlecht 2" xfId="346" xr:uid="{00000000-0005-0000-0000-000054010000}"/>
    <cellStyle name="Sheet Title" xfId="347" xr:uid="{00000000-0005-0000-0000-000055010000}"/>
    <cellStyle name="Standard" xfId="0" builtinId="0"/>
    <cellStyle name="Standard 10" xfId="348" xr:uid="{00000000-0005-0000-0000-000057010000}"/>
    <cellStyle name="Standard 10 2" xfId="349" xr:uid="{00000000-0005-0000-0000-000058010000}"/>
    <cellStyle name="Standard 10 2 2" xfId="350" xr:uid="{00000000-0005-0000-0000-000059010000}"/>
    <cellStyle name="Standard 10 3" xfId="351" xr:uid="{00000000-0005-0000-0000-00005A010000}"/>
    <cellStyle name="Standard 11" xfId="352" xr:uid="{00000000-0005-0000-0000-00005B010000}"/>
    <cellStyle name="Standard 11 2" xfId="353" xr:uid="{00000000-0005-0000-0000-00005C010000}"/>
    <cellStyle name="Standard 12" xfId="354" xr:uid="{00000000-0005-0000-0000-00005D010000}"/>
    <cellStyle name="Standard 12 2" xfId="355" xr:uid="{00000000-0005-0000-0000-00005E010000}"/>
    <cellStyle name="Standard 13" xfId="356" xr:uid="{00000000-0005-0000-0000-00005F010000}"/>
    <cellStyle name="Standard 13 2" xfId="357" xr:uid="{00000000-0005-0000-0000-000060010000}"/>
    <cellStyle name="Standard 14" xfId="358" xr:uid="{00000000-0005-0000-0000-000061010000}"/>
    <cellStyle name="Standard 15" xfId="90" xr:uid="{00000000-0005-0000-0000-000062010000}"/>
    <cellStyle name="Standard 2" xfId="2" xr:uid="{00000000-0005-0000-0000-000063010000}"/>
    <cellStyle name="Standard 2 2" xfId="95" xr:uid="{00000000-0005-0000-0000-000064010000}"/>
    <cellStyle name="Standard 2 2 2" xfId="359" xr:uid="{00000000-0005-0000-0000-000065010000}"/>
    <cellStyle name="Standard 2 3" xfId="360" xr:uid="{00000000-0005-0000-0000-000066010000}"/>
    <cellStyle name="Standard 2 3 2" xfId="361" xr:uid="{00000000-0005-0000-0000-000067010000}"/>
    <cellStyle name="Standard 2 3 2 2" xfId="362" xr:uid="{00000000-0005-0000-0000-000068010000}"/>
    <cellStyle name="Standard 2 3 3" xfId="363" xr:uid="{00000000-0005-0000-0000-000069010000}"/>
    <cellStyle name="Standard 2 4" xfId="93" xr:uid="{00000000-0005-0000-0000-00006A010000}"/>
    <cellStyle name="Standard 3" xfId="3" xr:uid="{00000000-0005-0000-0000-00006B010000}"/>
    <cellStyle name="Standard 3 2" xfId="365" xr:uid="{00000000-0005-0000-0000-00006C010000}"/>
    <cellStyle name="Standard 3 3" xfId="366" xr:uid="{00000000-0005-0000-0000-00006D010000}"/>
    <cellStyle name="Standard 3 4" xfId="364" xr:uid="{00000000-0005-0000-0000-00006E010000}"/>
    <cellStyle name="Standard 4" xfId="84" xr:uid="{00000000-0005-0000-0000-00006F010000}"/>
    <cellStyle name="Standard 4 2" xfId="368" xr:uid="{00000000-0005-0000-0000-000070010000}"/>
    <cellStyle name="Standard 4 3" xfId="367" xr:uid="{00000000-0005-0000-0000-000071010000}"/>
    <cellStyle name="Standard 5" xfId="89" xr:uid="{00000000-0005-0000-0000-000072010000}"/>
    <cellStyle name="Standard 6" xfId="369" xr:uid="{00000000-0005-0000-0000-000073010000}"/>
    <cellStyle name="Standard 7" xfId="370" xr:uid="{00000000-0005-0000-0000-000074010000}"/>
    <cellStyle name="Standard 7 2" xfId="371" xr:uid="{00000000-0005-0000-0000-000075010000}"/>
    <cellStyle name="Standard 7 2 2" xfId="372" xr:uid="{00000000-0005-0000-0000-000076010000}"/>
    <cellStyle name="Standard 7 3" xfId="373" xr:uid="{00000000-0005-0000-0000-000077010000}"/>
    <cellStyle name="Standard 8" xfId="374" xr:uid="{00000000-0005-0000-0000-000078010000}"/>
    <cellStyle name="Standard 9" xfId="375" xr:uid="{00000000-0005-0000-0000-000079010000}"/>
    <cellStyle name="Standard 9 2" xfId="376" xr:uid="{00000000-0005-0000-0000-00007A010000}"/>
    <cellStyle name="Standard 9 2 2" xfId="377" xr:uid="{00000000-0005-0000-0000-00007B010000}"/>
    <cellStyle name="Standard 9 3" xfId="378" xr:uid="{00000000-0005-0000-0000-00007C010000}"/>
    <cellStyle name="Titel" xfId="379" xr:uid="{00000000-0005-0000-0000-00007D010000}"/>
    <cellStyle name="Titel 2" xfId="380" xr:uid="{00000000-0005-0000-0000-00007E010000}"/>
    <cellStyle name="Title" xfId="381" xr:uid="{00000000-0005-0000-0000-00007F010000}"/>
    <cellStyle name="Total" xfId="382" xr:uid="{00000000-0005-0000-0000-000080010000}"/>
    <cellStyle name="Überschrift 1 2" xfId="383" xr:uid="{00000000-0005-0000-0000-000081010000}"/>
    <cellStyle name="Überschrift 2 2" xfId="384" xr:uid="{00000000-0005-0000-0000-000082010000}"/>
    <cellStyle name="Überschrift 3 2" xfId="385" xr:uid="{00000000-0005-0000-0000-000083010000}"/>
    <cellStyle name="Überschrift 4 2" xfId="386" xr:uid="{00000000-0005-0000-0000-000084010000}"/>
    <cellStyle name="Überschrift 5" xfId="387" xr:uid="{00000000-0005-0000-0000-000085010000}"/>
    <cellStyle name="Verknüpfte Zelle 2" xfId="388" xr:uid="{00000000-0005-0000-0000-000086010000}"/>
    <cellStyle name="Verlinkt" xfId="389" xr:uid="{00000000-0005-0000-0000-000087010000}"/>
    <cellStyle name="Verlinkt 2" xfId="390" xr:uid="{00000000-0005-0000-0000-000088010000}"/>
    <cellStyle name="Währung 2" xfId="96" xr:uid="{00000000-0005-0000-0000-000089010000}"/>
    <cellStyle name="Währung 2 2" xfId="391" xr:uid="{00000000-0005-0000-0000-00008A010000}"/>
    <cellStyle name="Währung 3" xfId="392" xr:uid="{00000000-0005-0000-0000-00008B010000}"/>
    <cellStyle name="Währung 4" xfId="463" xr:uid="{00000000-0005-0000-0000-00008C010000}"/>
    <cellStyle name="Warnender Text 2" xfId="393" xr:uid="{00000000-0005-0000-0000-00008D010000}"/>
    <cellStyle name="Warning Text" xfId="394" xr:uid="{00000000-0005-0000-0000-00008E010000}"/>
    <cellStyle name="Zelle überprüfen 2" xfId="395" xr:uid="{00000000-0005-0000-0000-00008F010000}"/>
    <cellStyle name="Zelle überprüfen 2 10" xfId="396" xr:uid="{00000000-0005-0000-0000-000090010000}"/>
    <cellStyle name="Zelle überprüfen 2 10 2" xfId="397" xr:uid="{00000000-0005-0000-0000-000091010000}"/>
    <cellStyle name="Zelle überprüfen 2 10 3" xfId="398" xr:uid="{00000000-0005-0000-0000-000092010000}"/>
    <cellStyle name="Zelle überprüfen 2 10 4" xfId="399" xr:uid="{00000000-0005-0000-0000-000093010000}"/>
    <cellStyle name="Zelle überprüfen 2 10 5" xfId="400" xr:uid="{00000000-0005-0000-0000-000094010000}"/>
    <cellStyle name="Zelle überprüfen 2 10 6" xfId="401" xr:uid="{00000000-0005-0000-0000-000095010000}"/>
    <cellStyle name="Zelle überprüfen 2 11" xfId="402" xr:uid="{00000000-0005-0000-0000-000096010000}"/>
    <cellStyle name="Zelle überprüfen 2 12" xfId="403" xr:uid="{00000000-0005-0000-0000-000097010000}"/>
    <cellStyle name="Zelle überprüfen 2 13" xfId="404" xr:uid="{00000000-0005-0000-0000-000098010000}"/>
    <cellStyle name="Zelle überprüfen 2 14" xfId="405" xr:uid="{00000000-0005-0000-0000-000099010000}"/>
    <cellStyle name="Zelle überprüfen 2 15" xfId="406" xr:uid="{00000000-0005-0000-0000-00009A010000}"/>
    <cellStyle name="Zelle überprüfen 2 2" xfId="407" xr:uid="{00000000-0005-0000-0000-00009B010000}"/>
    <cellStyle name="Zelle überprüfen 2 2 2" xfId="408" xr:uid="{00000000-0005-0000-0000-00009C010000}"/>
    <cellStyle name="Zelle überprüfen 2 2 3" xfId="409" xr:uid="{00000000-0005-0000-0000-00009D010000}"/>
    <cellStyle name="Zelle überprüfen 2 2 4" xfId="410" xr:uid="{00000000-0005-0000-0000-00009E010000}"/>
    <cellStyle name="Zelle überprüfen 2 2 5" xfId="411" xr:uid="{00000000-0005-0000-0000-00009F010000}"/>
    <cellStyle name="Zelle überprüfen 2 2 6" xfId="412" xr:uid="{00000000-0005-0000-0000-0000A0010000}"/>
    <cellStyle name="Zelle überprüfen 2 2 7" xfId="413" xr:uid="{00000000-0005-0000-0000-0000A1010000}"/>
    <cellStyle name="Zelle überprüfen 2 3" xfId="414" xr:uid="{00000000-0005-0000-0000-0000A2010000}"/>
    <cellStyle name="Zelle überprüfen 2 3 2" xfId="415" xr:uid="{00000000-0005-0000-0000-0000A3010000}"/>
    <cellStyle name="Zelle überprüfen 2 3 3" xfId="416" xr:uid="{00000000-0005-0000-0000-0000A4010000}"/>
    <cellStyle name="Zelle überprüfen 2 3 4" xfId="417" xr:uid="{00000000-0005-0000-0000-0000A5010000}"/>
    <cellStyle name="Zelle überprüfen 2 3 5" xfId="418" xr:uid="{00000000-0005-0000-0000-0000A6010000}"/>
    <cellStyle name="Zelle überprüfen 2 3 6" xfId="419" xr:uid="{00000000-0005-0000-0000-0000A7010000}"/>
    <cellStyle name="Zelle überprüfen 2 3 7" xfId="420" xr:uid="{00000000-0005-0000-0000-0000A8010000}"/>
    <cellStyle name="Zelle überprüfen 2 4" xfId="421" xr:uid="{00000000-0005-0000-0000-0000A9010000}"/>
    <cellStyle name="Zelle überprüfen 2 4 2" xfId="422" xr:uid="{00000000-0005-0000-0000-0000AA010000}"/>
    <cellStyle name="Zelle überprüfen 2 4 3" xfId="423" xr:uid="{00000000-0005-0000-0000-0000AB010000}"/>
    <cellStyle name="Zelle überprüfen 2 4 4" xfId="424" xr:uid="{00000000-0005-0000-0000-0000AC010000}"/>
    <cellStyle name="Zelle überprüfen 2 4 5" xfId="425" xr:uid="{00000000-0005-0000-0000-0000AD010000}"/>
    <cellStyle name="Zelle überprüfen 2 4 6" xfId="426" xr:uid="{00000000-0005-0000-0000-0000AE010000}"/>
    <cellStyle name="Zelle überprüfen 2 4 7" xfId="427" xr:uid="{00000000-0005-0000-0000-0000AF010000}"/>
    <cellStyle name="Zelle überprüfen 2 5" xfId="428" xr:uid="{00000000-0005-0000-0000-0000B0010000}"/>
    <cellStyle name="Zelle überprüfen 2 5 2" xfId="429" xr:uid="{00000000-0005-0000-0000-0000B1010000}"/>
    <cellStyle name="Zelle überprüfen 2 5 3" xfId="430" xr:uid="{00000000-0005-0000-0000-0000B2010000}"/>
    <cellStyle name="Zelle überprüfen 2 5 4" xfId="431" xr:uid="{00000000-0005-0000-0000-0000B3010000}"/>
    <cellStyle name="Zelle überprüfen 2 5 5" xfId="432" xr:uid="{00000000-0005-0000-0000-0000B4010000}"/>
    <cellStyle name="Zelle überprüfen 2 5 6" xfId="433" xr:uid="{00000000-0005-0000-0000-0000B5010000}"/>
    <cellStyle name="Zelle überprüfen 2 5 7" xfId="434" xr:uid="{00000000-0005-0000-0000-0000B6010000}"/>
    <cellStyle name="Zelle überprüfen 2 6" xfId="435" xr:uid="{00000000-0005-0000-0000-0000B7010000}"/>
    <cellStyle name="Zelle überprüfen 2 6 2" xfId="436" xr:uid="{00000000-0005-0000-0000-0000B8010000}"/>
    <cellStyle name="Zelle überprüfen 2 6 3" xfId="437" xr:uid="{00000000-0005-0000-0000-0000B9010000}"/>
    <cellStyle name="Zelle überprüfen 2 6 4" xfId="438" xr:uid="{00000000-0005-0000-0000-0000BA010000}"/>
    <cellStyle name="Zelle überprüfen 2 6 5" xfId="439" xr:uid="{00000000-0005-0000-0000-0000BB010000}"/>
    <cellStyle name="Zelle überprüfen 2 6 6" xfId="440" xr:uid="{00000000-0005-0000-0000-0000BC010000}"/>
    <cellStyle name="Zelle überprüfen 2 6 7" xfId="441" xr:uid="{00000000-0005-0000-0000-0000BD010000}"/>
    <cellStyle name="Zelle überprüfen 2 7" xfId="442" xr:uid="{00000000-0005-0000-0000-0000BE010000}"/>
    <cellStyle name="Zelle überprüfen 2 7 2" xfId="443" xr:uid="{00000000-0005-0000-0000-0000BF010000}"/>
    <cellStyle name="Zelle überprüfen 2 7 3" xfId="444" xr:uid="{00000000-0005-0000-0000-0000C0010000}"/>
    <cellStyle name="Zelle überprüfen 2 7 4" xfId="445" xr:uid="{00000000-0005-0000-0000-0000C1010000}"/>
    <cellStyle name="Zelle überprüfen 2 7 5" xfId="446" xr:uid="{00000000-0005-0000-0000-0000C2010000}"/>
    <cellStyle name="Zelle überprüfen 2 7 6" xfId="447" xr:uid="{00000000-0005-0000-0000-0000C3010000}"/>
    <cellStyle name="Zelle überprüfen 2 7 7" xfId="448" xr:uid="{00000000-0005-0000-0000-0000C4010000}"/>
    <cellStyle name="Zelle überprüfen 2 8" xfId="449" xr:uid="{00000000-0005-0000-0000-0000C5010000}"/>
    <cellStyle name="Zelle überprüfen 2 8 2" xfId="450" xr:uid="{00000000-0005-0000-0000-0000C6010000}"/>
    <cellStyle name="Zelle überprüfen 2 8 3" xfId="451" xr:uid="{00000000-0005-0000-0000-0000C7010000}"/>
    <cellStyle name="Zelle überprüfen 2 8 4" xfId="452" xr:uid="{00000000-0005-0000-0000-0000C8010000}"/>
    <cellStyle name="Zelle überprüfen 2 8 5" xfId="453" xr:uid="{00000000-0005-0000-0000-0000C9010000}"/>
    <cellStyle name="Zelle überprüfen 2 8 6" xfId="454" xr:uid="{00000000-0005-0000-0000-0000CA010000}"/>
    <cellStyle name="Zelle überprüfen 2 8 7" xfId="455" xr:uid="{00000000-0005-0000-0000-0000CB010000}"/>
    <cellStyle name="Zelle überprüfen 2 9" xfId="456" xr:uid="{00000000-0005-0000-0000-0000CC010000}"/>
    <cellStyle name="Zelle überprüfen 2 9 2" xfId="457" xr:uid="{00000000-0005-0000-0000-0000CD010000}"/>
    <cellStyle name="Zelle überprüfen 2 9 3" xfId="458" xr:uid="{00000000-0005-0000-0000-0000CE010000}"/>
    <cellStyle name="Zelle überprüfen 2 9 4" xfId="459" xr:uid="{00000000-0005-0000-0000-0000CF010000}"/>
    <cellStyle name="Zelle überprüfen 2 9 5" xfId="460" xr:uid="{00000000-0005-0000-0000-0000D0010000}"/>
    <cellStyle name="Zelle überprüfen 2 9 6" xfId="461" xr:uid="{00000000-0005-0000-0000-0000D1010000}"/>
    <cellStyle name="Zelle überprüfen 2 9 7" xfId="462" xr:uid="{00000000-0005-0000-0000-0000D2010000}"/>
  </cellStyles>
  <dxfs count="8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colors>
    <mruColors>
      <color rgb="FFFFFFCC"/>
      <color rgb="FF009900"/>
      <color rgb="FFFFFF99"/>
      <color rgb="FFC4CEBA"/>
      <color rgb="FFC9D5D9"/>
      <color rgb="FFCCFFCC"/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B98"/>
  <sheetViews>
    <sheetView tabSelected="1" zoomScale="70" zoomScaleNormal="70" workbookViewId="0">
      <pane ySplit="4" topLeftCell="A5" activePane="bottomLeft" state="frozen"/>
      <selection activeCell="J1" sqref="J1"/>
      <selection pane="bottomLeft" activeCell="D1" sqref="D1"/>
    </sheetView>
  </sheetViews>
  <sheetFormatPr baseColWidth="10" defaultColWidth="11.42578125" defaultRowHeight="12" outlineLevelCol="1" x14ac:dyDescent="0.2"/>
  <cols>
    <col min="1" max="1" width="7.7109375" style="9" customWidth="1"/>
    <col min="2" max="2" width="8.7109375" style="7" customWidth="1"/>
    <col min="3" max="3" width="10" style="3" customWidth="1"/>
    <col min="4" max="4" width="27.42578125" style="4" customWidth="1"/>
    <col min="5" max="5" width="2.7109375" style="5" customWidth="1"/>
    <col min="6" max="6" width="14.42578125" style="5" customWidth="1"/>
    <col min="7" max="7" width="1.7109375" style="5" customWidth="1"/>
    <col min="8" max="8" width="8.5703125" style="6" customWidth="1"/>
    <col min="9" max="9" width="8.85546875" style="6" customWidth="1"/>
    <col min="10" max="11" width="39.140625" style="155" customWidth="1"/>
    <col min="12" max="12" width="14.28515625" style="8" customWidth="1"/>
    <col min="13" max="13" width="14.5703125" style="8" hidden="1" customWidth="1"/>
    <col min="14" max="14" width="12.28515625" style="8" hidden="1" customWidth="1"/>
    <col min="15" max="15" width="12.28515625" style="10" hidden="1" customWidth="1"/>
    <col min="16" max="16" width="12.28515625" style="12" customWidth="1"/>
    <col min="17" max="17" width="12.28515625" style="11" customWidth="1"/>
    <col min="18" max="18" width="12.28515625" style="6" customWidth="1"/>
    <col min="19" max="19" width="1.7109375" style="6" customWidth="1"/>
    <col min="20" max="20" width="49.28515625" style="155" customWidth="1"/>
    <col min="21" max="21" width="2.7109375" style="6" customWidth="1"/>
    <col min="22" max="24" width="24.85546875" style="6" customWidth="1"/>
    <col min="25" max="25" width="7.7109375" style="6" customWidth="1"/>
    <col min="26" max="26" width="55.5703125" style="2" hidden="1" customWidth="1" outlineLevel="1"/>
    <col min="27" max="27" width="11.42578125" style="2" hidden="1" customWidth="1" outlineLevel="1"/>
    <col min="28" max="28" width="11.42578125" style="2" collapsed="1"/>
    <col min="29" max="16384" width="11.42578125" style="2"/>
  </cols>
  <sheetData>
    <row r="1" spans="1:26" ht="13.5" thickBot="1" x14ac:dyDescent="0.25">
      <c r="C1" s="50" t="s">
        <v>0</v>
      </c>
      <c r="D1" s="88"/>
      <c r="F1" s="5" t="s">
        <v>1</v>
      </c>
    </row>
    <row r="2" spans="1:26" s="33" customFormat="1" ht="32.25" thickBot="1" x14ac:dyDescent="0.25">
      <c r="A2" s="56"/>
      <c r="B2" s="167" t="s">
        <v>2</v>
      </c>
      <c r="C2" s="168"/>
      <c r="D2" s="168"/>
      <c r="E2" s="168"/>
      <c r="F2" s="169"/>
      <c r="G2" s="29"/>
      <c r="H2" s="170" t="s">
        <v>3</v>
      </c>
      <c r="I2" s="171"/>
      <c r="J2" s="172"/>
      <c r="K2" s="172"/>
      <c r="L2" s="171"/>
      <c r="M2" s="171"/>
      <c r="N2" s="171"/>
      <c r="O2" s="171"/>
      <c r="P2" s="171"/>
      <c r="Q2" s="171"/>
      <c r="R2" s="173"/>
      <c r="S2" s="59"/>
      <c r="T2" s="74" t="s">
        <v>4</v>
      </c>
      <c r="U2" s="59"/>
      <c r="V2" s="174" t="s">
        <v>5</v>
      </c>
      <c r="W2" s="175"/>
      <c r="X2" s="176"/>
      <c r="Y2" s="59"/>
      <c r="Z2" s="74" t="s">
        <v>6</v>
      </c>
    </row>
    <row r="3" spans="1:26" s="1" customFormat="1" ht="12.75" x14ac:dyDescent="0.2">
      <c r="A3" s="177" t="s">
        <v>7</v>
      </c>
      <c r="B3" s="179" t="s">
        <v>8</v>
      </c>
      <c r="C3" s="181" t="s">
        <v>9</v>
      </c>
      <c r="D3" s="183" t="s">
        <v>10</v>
      </c>
      <c r="E3" s="185" t="s">
        <v>11</v>
      </c>
      <c r="F3" s="186"/>
      <c r="G3" s="30"/>
      <c r="H3" s="189" t="s">
        <v>12</v>
      </c>
      <c r="I3" s="190"/>
      <c r="J3" s="191"/>
      <c r="K3" s="191"/>
      <c r="L3" s="190"/>
      <c r="M3" s="190"/>
      <c r="N3" s="190"/>
      <c r="O3" s="192"/>
      <c r="P3" s="193" t="s">
        <v>13</v>
      </c>
      <c r="Q3" s="194"/>
      <c r="R3" s="195"/>
      <c r="S3" s="60"/>
      <c r="T3" s="68"/>
      <c r="U3" s="60"/>
      <c r="V3" s="65"/>
      <c r="W3" s="196" t="s">
        <v>14</v>
      </c>
      <c r="X3" s="197"/>
      <c r="Y3" s="60"/>
    </row>
    <row r="4" spans="1:26" s="1" customFormat="1" ht="26.25" thickBot="1" x14ac:dyDescent="0.25">
      <c r="A4" s="178"/>
      <c r="B4" s="180"/>
      <c r="C4" s="182"/>
      <c r="D4" s="184"/>
      <c r="E4" s="187"/>
      <c r="F4" s="188"/>
      <c r="G4" s="30"/>
      <c r="H4" s="34" t="s">
        <v>15</v>
      </c>
      <c r="I4" s="35" t="s">
        <v>16</v>
      </c>
      <c r="J4" s="57" t="s">
        <v>17</v>
      </c>
      <c r="K4" s="57" t="s">
        <v>18</v>
      </c>
      <c r="L4" s="57" t="s">
        <v>19</v>
      </c>
      <c r="M4" s="58" t="s">
        <v>20</v>
      </c>
      <c r="N4" s="58" t="s">
        <v>21</v>
      </c>
      <c r="O4" s="73" t="s">
        <v>22</v>
      </c>
      <c r="P4" s="36" t="s">
        <v>23</v>
      </c>
      <c r="Q4" s="37" t="s">
        <v>24</v>
      </c>
      <c r="R4" s="38" t="s">
        <v>25</v>
      </c>
      <c r="S4" s="25"/>
      <c r="T4" s="69" t="s">
        <v>26</v>
      </c>
      <c r="U4" s="25"/>
      <c r="V4" s="34" t="s">
        <v>15</v>
      </c>
      <c r="W4" s="35" t="s">
        <v>27</v>
      </c>
      <c r="X4" s="72" t="s">
        <v>28</v>
      </c>
      <c r="Y4" s="25"/>
    </row>
    <row r="5" spans="1:26" s="30" customFormat="1" ht="39" thickBot="1" x14ac:dyDescent="0.25">
      <c r="A5" s="89"/>
      <c r="B5" s="90"/>
      <c r="C5" s="91"/>
      <c r="D5" s="92"/>
      <c r="E5" s="93"/>
      <c r="F5" s="94"/>
      <c r="H5" s="95"/>
      <c r="I5" s="96"/>
      <c r="J5" s="156"/>
      <c r="K5" s="156"/>
      <c r="L5" s="97"/>
      <c r="M5" s="98"/>
      <c r="N5" s="98"/>
      <c r="O5" s="99"/>
      <c r="P5" s="100"/>
      <c r="Q5" s="101" t="s">
        <v>29</v>
      </c>
      <c r="R5" s="102" t="s">
        <v>30</v>
      </c>
      <c r="S5" s="103"/>
      <c r="T5" s="159"/>
      <c r="U5" s="103"/>
      <c r="V5" s="104"/>
      <c r="W5" s="105"/>
      <c r="X5" s="106"/>
      <c r="Y5" s="103"/>
    </row>
    <row r="6" spans="1:26" ht="28.15" customHeight="1" x14ac:dyDescent="0.2">
      <c r="A6" s="124" t="s">
        <v>31</v>
      </c>
      <c r="B6" s="13">
        <v>1</v>
      </c>
      <c r="C6" s="14"/>
      <c r="D6" s="17"/>
      <c r="E6" s="18"/>
      <c r="F6" s="109" t="str">
        <f>IF(OR(E6=1,E6="0"),"erkannt",IF(E6=2,"entschieden",IF(E6=3,"strittig",IF(E6=4,"entfällt",IF(E6=5,"gez. /abgeschl.","")))))</f>
        <v/>
      </c>
      <c r="H6" s="19"/>
      <c r="I6" s="20"/>
      <c r="J6" s="21"/>
      <c r="K6" s="21"/>
      <c r="L6" s="21"/>
      <c r="M6" s="52"/>
      <c r="N6" s="52"/>
      <c r="O6" s="22"/>
      <c r="P6" s="83"/>
      <c r="Q6" s="131"/>
      <c r="R6" s="126"/>
      <c r="S6" s="2"/>
      <c r="T6" s="108"/>
      <c r="V6" s="19"/>
      <c r="W6" s="20"/>
      <c r="X6" s="66"/>
      <c r="Z6" s="112" t="s">
        <v>32</v>
      </c>
    </row>
    <row r="7" spans="1:26" ht="28.15" customHeight="1" x14ac:dyDescent="0.2">
      <c r="A7" s="124"/>
      <c r="B7" s="13">
        <v>2</v>
      </c>
      <c r="C7" s="14"/>
      <c r="D7" s="17"/>
      <c r="E7" s="18"/>
      <c r="F7" s="126" t="str">
        <f t="shared" ref="F7:F70" si="0">IF(OR(E7=1,E7="0"),"erkannt",IF(E7=2,"entschieden",IF(E7=3,"strittig",IF(E7=4,"entfällt",IF(E7=5,"gez. /abgeschl.","")))))</f>
        <v/>
      </c>
      <c r="H7" s="19"/>
      <c r="I7" s="20"/>
      <c r="J7" s="23"/>
      <c r="K7" s="23"/>
      <c r="L7" s="21"/>
      <c r="M7" s="53"/>
      <c r="N7" s="53"/>
      <c r="O7" s="24"/>
      <c r="P7" s="123"/>
      <c r="Q7" s="125"/>
      <c r="R7" s="126"/>
      <c r="T7" s="70"/>
      <c r="V7" s="78"/>
      <c r="W7" s="20"/>
      <c r="X7" s="66"/>
      <c r="Z7" s="112" t="s">
        <v>32</v>
      </c>
    </row>
    <row r="8" spans="1:26" ht="28.15" customHeight="1" x14ac:dyDescent="0.2">
      <c r="A8" s="124"/>
      <c r="B8" s="13">
        <v>3</v>
      </c>
      <c r="C8" s="14"/>
      <c r="D8" s="17"/>
      <c r="E8" s="18"/>
      <c r="F8" s="126" t="str">
        <f t="shared" si="0"/>
        <v/>
      </c>
      <c r="H8" s="19"/>
      <c r="I8" s="20"/>
      <c r="J8" s="23"/>
      <c r="K8" s="23"/>
      <c r="L8" s="23"/>
      <c r="M8" s="53"/>
      <c r="N8" s="53"/>
      <c r="O8" s="24"/>
      <c r="P8" s="83"/>
      <c r="Q8" s="125"/>
      <c r="R8" s="126"/>
      <c r="T8" s="70"/>
      <c r="V8" s="78"/>
      <c r="W8" s="20"/>
      <c r="X8" s="66"/>
      <c r="Z8" s="113" t="s">
        <v>33</v>
      </c>
    </row>
    <row r="9" spans="1:26" ht="28.15" customHeight="1" x14ac:dyDescent="0.2">
      <c r="A9" s="124"/>
      <c r="B9" s="13">
        <v>4</v>
      </c>
      <c r="C9" s="75"/>
      <c r="D9" s="76"/>
      <c r="E9" s="77"/>
      <c r="F9" s="126" t="str">
        <f t="shared" si="0"/>
        <v/>
      </c>
      <c r="H9" s="19"/>
      <c r="I9" s="79"/>
      <c r="J9" s="80"/>
      <c r="K9" s="80"/>
      <c r="L9" s="80"/>
      <c r="M9" s="81"/>
      <c r="N9" s="81"/>
      <c r="O9" s="82"/>
      <c r="P9" s="83"/>
      <c r="Q9" s="84"/>
      <c r="R9" s="85"/>
      <c r="T9" s="86"/>
      <c r="V9" s="78"/>
      <c r="W9" s="20"/>
      <c r="X9" s="66"/>
      <c r="Z9" s="114" t="s">
        <v>34</v>
      </c>
    </row>
    <row r="10" spans="1:26" ht="28.15" customHeight="1" x14ac:dyDescent="0.2">
      <c r="A10" s="124"/>
      <c r="B10" s="13">
        <v>5</v>
      </c>
      <c r="C10" s="14"/>
      <c r="D10" s="17"/>
      <c r="E10" s="18"/>
      <c r="F10" s="126" t="str">
        <f t="shared" si="0"/>
        <v/>
      </c>
      <c r="H10" s="19"/>
      <c r="I10" s="20"/>
      <c r="J10" s="23"/>
      <c r="K10" s="23"/>
      <c r="L10" s="23"/>
      <c r="M10" s="53"/>
      <c r="N10" s="53"/>
      <c r="O10" s="24"/>
      <c r="P10" s="83"/>
      <c r="Q10" s="125"/>
      <c r="R10" s="126"/>
      <c r="T10" s="70"/>
      <c r="V10" s="78"/>
      <c r="W10" s="20"/>
      <c r="X10" s="66"/>
      <c r="Z10" s="119" t="s">
        <v>35</v>
      </c>
    </row>
    <row r="11" spans="1:26" ht="28.15" customHeight="1" x14ac:dyDescent="0.2">
      <c r="A11" s="124"/>
      <c r="B11" s="13">
        <v>6</v>
      </c>
      <c r="C11" s="75"/>
      <c r="D11" s="76"/>
      <c r="E11" s="77"/>
      <c r="F11" s="126" t="str">
        <f t="shared" si="0"/>
        <v/>
      </c>
      <c r="H11" s="78"/>
      <c r="I11" s="79"/>
      <c r="J11" s="80"/>
      <c r="K11" s="80"/>
      <c r="L11" s="80"/>
      <c r="M11" s="81"/>
      <c r="N11" s="81"/>
      <c r="O11" s="82"/>
      <c r="P11" s="83"/>
      <c r="Q11" s="84"/>
      <c r="R11" s="85"/>
      <c r="T11" s="86"/>
      <c r="V11" s="78"/>
      <c r="W11" s="79"/>
      <c r="X11" s="87"/>
      <c r="Z11" s="115" t="s">
        <v>36</v>
      </c>
    </row>
    <row r="12" spans="1:26" ht="28.15" customHeight="1" x14ac:dyDescent="0.2">
      <c r="A12" s="124"/>
      <c r="B12" s="13">
        <v>7</v>
      </c>
      <c r="C12" s="75"/>
      <c r="D12" s="76"/>
      <c r="E12" s="77"/>
      <c r="F12" s="126" t="str">
        <f t="shared" si="0"/>
        <v/>
      </c>
      <c r="H12" s="78"/>
      <c r="I12" s="79"/>
      <c r="J12" s="80"/>
      <c r="K12" s="80"/>
      <c r="L12" s="80"/>
      <c r="M12" s="81"/>
      <c r="N12" s="81"/>
      <c r="O12" s="82"/>
      <c r="P12" s="83"/>
      <c r="Q12" s="84"/>
      <c r="R12" s="85"/>
      <c r="T12" s="86"/>
      <c r="V12" s="78"/>
      <c r="W12" s="79"/>
      <c r="X12" s="87"/>
      <c r="Z12" s="115" t="s">
        <v>36</v>
      </c>
    </row>
    <row r="13" spans="1:26" ht="28.15" customHeight="1" x14ac:dyDescent="0.2">
      <c r="A13" s="124"/>
      <c r="B13" s="13">
        <v>8</v>
      </c>
      <c r="C13" s="75"/>
      <c r="D13" s="76"/>
      <c r="E13" s="77"/>
      <c r="F13" s="126" t="str">
        <f t="shared" si="0"/>
        <v/>
      </c>
      <c r="H13" s="78"/>
      <c r="I13" s="79"/>
      <c r="J13" s="80"/>
      <c r="K13" s="80"/>
      <c r="L13" s="80"/>
      <c r="M13" s="81"/>
      <c r="N13" s="81"/>
      <c r="O13" s="82"/>
      <c r="P13" s="83"/>
      <c r="Q13" s="84"/>
      <c r="R13" s="85"/>
      <c r="T13" s="86"/>
      <c r="V13" s="78"/>
      <c r="W13" s="20"/>
      <c r="X13" s="66"/>
      <c r="Z13" s="115" t="s">
        <v>36</v>
      </c>
    </row>
    <row r="14" spans="1:26" ht="28.15" customHeight="1" x14ac:dyDescent="0.2">
      <c r="A14" s="124"/>
      <c r="B14" s="13">
        <v>9</v>
      </c>
      <c r="C14" s="75"/>
      <c r="D14" s="76"/>
      <c r="E14" s="77"/>
      <c r="F14" s="126" t="str">
        <f t="shared" si="0"/>
        <v/>
      </c>
      <c r="H14" s="78"/>
      <c r="I14" s="79"/>
      <c r="J14" s="130"/>
      <c r="K14" s="130"/>
      <c r="L14" s="80"/>
      <c r="M14" s="81"/>
      <c r="N14" s="81"/>
      <c r="O14" s="82"/>
      <c r="P14" s="83"/>
      <c r="Q14" s="84"/>
      <c r="R14" s="85"/>
      <c r="T14" s="129"/>
      <c r="V14" s="78"/>
      <c r="W14" s="79"/>
      <c r="X14" s="87"/>
      <c r="Z14" s="120" t="s">
        <v>37</v>
      </c>
    </row>
    <row r="15" spans="1:26" ht="28.15" customHeight="1" x14ac:dyDescent="0.2">
      <c r="A15" s="124"/>
      <c r="B15" s="13">
        <v>10</v>
      </c>
      <c r="C15" s="75"/>
      <c r="D15" s="76"/>
      <c r="E15" s="77"/>
      <c r="F15" s="126" t="str">
        <f t="shared" si="0"/>
        <v/>
      </c>
      <c r="H15" s="78"/>
      <c r="I15" s="79"/>
      <c r="J15" s="80"/>
      <c r="K15" s="80"/>
      <c r="L15" s="80"/>
      <c r="M15" s="81"/>
      <c r="N15" s="81"/>
      <c r="O15" s="82"/>
      <c r="P15" s="83"/>
      <c r="Q15" s="84"/>
      <c r="R15" s="85"/>
      <c r="T15" s="86"/>
      <c r="V15" s="78"/>
      <c r="W15" s="79"/>
      <c r="X15" s="87"/>
      <c r="Z15" s="112" t="s">
        <v>38</v>
      </c>
    </row>
    <row r="16" spans="1:26" ht="28.15" customHeight="1" x14ac:dyDescent="0.2">
      <c r="A16" s="124"/>
      <c r="B16" s="13">
        <v>11</v>
      </c>
      <c r="C16" s="75"/>
      <c r="D16" s="76"/>
      <c r="E16" s="77"/>
      <c r="F16" s="126" t="str">
        <f t="shared" si="0"/>
        <v/>
      </c>
      <c r="H16" s="78"/>
      <c r="I16" s="79"/>
      <c r="J16" s="80"/>
      <c r="K16" s="80"/>
      <c r="L16" s="80"/>
      <c r="M16" s="81"/>
      <c r="N16" s="81"/>
      <c r="O16" s="82"/>
      <c r="P16" s="83"/>
      <c r="Q16" s="84"/>
      <c r="R16" s="85"/>
      <c r="T16" s="86"/>
      <c r="V16" s="78"/>
      <c r="W16" s="20"/>
      <c r="X16" s="66"/>
      <c r="Z16" s="116" t="s">
        <v>39</v>
      </c>
    </row>
    <row r="17" spans="1:26" ht="28.15" customHeight="1" x14ac:dyDescent="0.2">
      <c r="A17" s="124"/>
      <c r="B17" s="13">
        <v>12</v>
      </c>
      <c r="C17" s="75"/>
      <c r="D17" s="76"/>
      <c r="E17" s="77"/>
      <c r="F17" s="126" t="str">
        <f t="shared" si="0"/>
        <v/>
      </c>
      <c r="H17" s="78"/>
      <c r="I17" s="79"/>
      <c r="J17" s="80"/>
      <c r="K17" s="80"/>
      <c r="L17" s="80"/>
      <c r="M17" s="81"/>
      <c r="N17" s="81"/>
      <c r="O17" s="82"/>
      <c r="P17" s="83"/>
      <c r="Q17" s="84"/>
      <c r="R17" s="85"/>
      <c r="T17" s="86"/>
      <c r="V17" s="78"/>
      <c r="W17" s="20"/>
      <c r="X17" s="66"/>
      <c r="Z17" s="118" t="s">
        <v>40</v>
      </c>
    </row>
    <row r="18" spans="1:26" ht="28.15" customHeight="1" x14ac:dyDescent="0.2">
      <c r="A18" s="124"/>
      <c r="B18" s="13">
        <v>13</v>
      </c>
      <c r="C18" s="75"/>
      <c r="D18" s="76"/>
      <c r="E18" s="77"/>
      <c r="F18" s="126" t="str">
        <f t="shared" si="0"/>
        <v/>
      </c>
      <c r="H18" s="78"/>
      <c r="I18" s="79"/>
      <c r="J18" s="130"/>
      <c r="K18" s="130"/>
      <c r="L18" s="130"/>
      <c r="M18" s="81"/>
      <c r="N18" s="81"/>
      <c r="O18" s="82"/>
      <c r="P18" s="83"/>
      <c r="Q18" s="84"/>
      <c r="R18" s="85"/>
      <c r="T18" s="129"/>
      <c r="V18" s="78"/>
      <c r="W18" s="79"/>
      <c r="X18" s="87"/>
      <c r="Z18" s="116" t="s">
        <v>39</v>
      </c>
    </row>
    <row r="19" spans="1:26" ht="28.15" customHeight="1" x14ac:dyDescent="0.2">
      <c r="A19" s="124"/>
      <c r="B19" s="13">
        <v>14</v>
      </c>
      <c r="C19" s="75"/>
      <c r="D19" s="76"/>
      <c r="E19" s="77"/>
      <c r="F19" s="126" t="str">
        <f t="shared" si="0"/>
        <v/>
      </c>
      <c r="H19" s="78"/>
      <c r="I19" s="79"/>
      <c r="J19" s="80"/>
      <c r="K19" s="80"/>
      <c r="L19" s="80"/>
      <c r="M19" s="81"/>
      <c r="N19" s="81"/>
      <c r="O19" s="82"/>
      <c r="P19" s="123"/>
      <c r="Q19" s="84"/>
      <c r="R19" s="85"/>
      <c r="T19" s="110"/>
      <c r="V19" s="78"/>
      <c r="W19" s="20"/>
      <c r="X19" s="66"/>
      <c r="Z19" s="112" t="s">
        <v>32</v>
      </c>
    </row>
    <row r="20" spans="1:26" ht="28.15" customHeight="1" x14ac:dyDescent="0.2">
      <c r="A20" s="124"/>
      <c r="B20" s="13">
        <v>15</v>
      </c>
      <c r="C20" s="75"/>
      <c r="D20" s="76"/>
      <c r="E20" s="77"/>
      <c r="F20" s="126" t="str">
        <f t="shared" si="0"/>
        <v/>
      </c>
      <c r="H20" s="78"/>
      <c r="I20" s="79"/>
      <c r="J20" s="80"/>
      <c r="K20" s="80"/>
      <c r="L20" s="21"/>
      <c r="M20" s="81"/>
      <c r="N20" s="81"/>
      <c r="O20" s="82"/>
      <c r="P20" s="83"/>
      <c r="Q20" s="84"/>
      <c r="R20" s="85"/>
      <c r="T20" s="86"/>
      <c r="V20" s="78"/>
      <c r="W20" s="20"/>
      <c r="X20" s="66"/>
      <c r="Z20" s="112" t="s">
        <v>38</v>
      </c>
    </row>
    <row r="21" spans="1:26" ht="28.15" customHeight="1" x14ac:dyDescent="0.2">
      <c r="A21" s="124"/>
      <c r="B21" s="13">
        <v>16</v>
      </c>
      <c r="C21" s="75"/>
      <c r="D21" s="76"/>
      <c r="E21" s="77"/>
      <c r="F21" s="126" t="str">
        <f t="shared" si="0"/>
        <v/>
      </c>
      <c r="H21" s="78"/>
      <c r="I21" s="79"/>
      <c r="J21" s="80"/>
      <c r="K21" s="80"/>
      <c r="L21" s="80"/>
      <c r="M21" s="81"/>
      <c r="N21" s="81"/>
      <c r="O21" s="82"/>
      <c r="P21" s="83"/>
      <c r="Q21" s="84"/>
      <c r="R21" s="85"/>
      <c r="T21" s="86"/>
      <c r="V21" s="78"/>
      <c r="W21" s="20"/>
      <c r="X21" s="66"/>
      <c r="Z21" s="116" t="s">
        <v>39</v>
      </c>
    </row>
    <row r="22" spans="1:26" ht="28.15" customHeight="1" x14ac:dyDescent="0.2">
      <c r="A22" s="124"/>
      <c r="B22" s="13">
        <v>17</v>
      </c>
      <c r="C22" s="75"/>
      <c r="D22" s="76"/>
      <c r="E22" s="77"/>
      <c r="F22" s="126" t="str">
        <f t="shared" si="0"/>
        <v/>
      </c>
      <c r="H22" s="78"/>
      <c r="I22" s="79"/>
      <c r="J22" s="80"/>
      <c r="K22" s="80"/>
      <c r="L22" s="21"/>
      <c r="M22" s="81"/>
      <c r="N22" s="81"/>
      <c r="O22" s="82"/>
      <c r="P22" s="83"/>
      <c r="Q22" s="84"/>
      <c r="R22" s="85"/>
      <c r="T22" s="86"/>
      <c r="V22" s="78"/>
      <c r="W22" s="20"/>
      <c r="X22" s="66"/>
      <c r="Z22" s="115" t="s">
        <v>41</v>
      </c>
    </row>
    <row r="23" spans="1:26" ht="28.15" customHeight="1" x14ac:dyDescent="0.2">
      <c r="A23" s="124"/>
      <c r="B23" s="13">
        <v>18</v>
      </c>
      <c r="C23" s="75"/>
      <c r="D23" s="107"/>
      <c r="E23" s="77"/>
      <c r="F23" s="126" t="str">
        <f t="shared" si="0"/>
        <v/>
      </c>
      <c r="H23" s="78"/>
      <c r="I23" s="79"/>
      <c r="J23" s="130"/>
      <c r="K23" s="130"/>
      <c r="L23" s="80"/>
      <c r="M23" s="81"/>
      <c r="N23" s="81"/>
      <c r="O23" s="82"/>
      <c r="P23" s="83"/>
      <c r="Q23" s="84"/>
      <c r="R23" s="85"/>
      <c r="T23" s="129"/>
      <c r="V23" s="78"/>
      <c r="W23" s="79"/>
      <c r="X23" s="87"/>
      <c r="Z23" s="120" t="s">
        <v>42</v>
      </c>
    </row>
    <row r="24" spans="1:26" ht="28.15" customHeight="1" x14ac:dyDescent="0.2">
      <c r="A24" s="124"/>
      <c r="B24" s="13">
        <v>19</v>
      </c>
      <c r="C24" s="75"/>
      <c r="D24" s="76"/>
      <c r="E24" s="77"/>
      <c r="F24" s="126" t="str">
        <f t="shared" si="0"/>
        <v/>
      </c>
      <c r="H24" s="78"/>
      <c r="I24" s="79"/>
      <c r="J24" s="80"/>
      <c r="K24" s="80"/>
      <c r="L24" s="80"/>
      <c r="M24" s="81"/>
      <c r="N24" s="81"/>
      <c r="O24" s="82"/>
      <c r="P24" s="83"/>
      <c r="Q24" s="84"/>
      <c r="R24" s="85"/>
      <c r="T24" s="129"/>
      <c r="V24" s="78"/>
      <c r="W24" s="20"/>
      <c r="X24" s="66"/>
      <c r="Z24" s="117" t="s">
        <v>43</v>
      </c>
    </row>
    <row r="25" spans="1:26" ht="28.15" customHeight="1" x14ac:dyDescent="0.2">
      <c r="A25" s="124"/>
      <c r="B25" s="13">
        <v>20</v>
      </c>
      <c r="C25" s="75"/>
      <c r="D25" s="76"/>
      <c r="E25" s="77"/>
      <c r="F25" s="126" t="str">
        <f t="shared" si="0"/>
        <v/>
      </c>
      <c r="H25" s="78"/>
      <c r="I25" s="79"/>
      <c r="J25" s="80"/>
      <c r="K25" s="80"/>
      <c r="L25" s="21"/>
      <c r="M25" s="81"/>
      <c r="N25" s="81"/>
      <c r="O25" s="82"/>
      <c r="P25" s="83"/>
      <c r="Q25" s="84"/>
      <c r="R25" s="85"/>
      <c r="T25" s="86"/>
      <c r="V25" s="78"/>
      <c r="W25" s="20"/>
      <c r="X25" s="66"/>
      <c r="Z25" s="115" t="s">
        <v>44</v>
      </c>
    </row>
    <row r="26" spans="1:26" ht="28.15" customHeight="1" x14ac:dyDescent="0.2">
      <c r="A26" s="124"/>
      <c r="B26" s="13">
        <v>21</v>
      </c>
      <c r="C26" s="75"/>
      <c r="D26" s="76"/>
      <c r="E26" s="77"/>
      <c r="F26" s="126" t="str">
        <f t="shared" si="0"/>
        <v/>
      </c>
      <c r="H26" s="78"/>
      <c r="I26" s="79"/>
      <c r="J26" s="80"/>
      <c r="K26" s="80"/>
      <c r="L26" s="21"/>
      <c r="M26" s="81"/>
      <c r="N26" s="81"/>
      <c r="O26" s="82"/>
      <c r="P26" s="83"/>
      <c r="Q26" s="84"/>
      <c r="R26" s="85"/>
      <c r="T26" s="86"/>
      <c r="V26" s="78"/>
      <c r="W26" s="20"/>
      <c r="X26" s="66"/>
      <c r="Z26" s="115" t="s">
        <v>44</v>
      </c>
    </row>
    <row r="27" spans="1:26" ht="28.15" customHeight="1" x14ac:dyDescent="0.2">
      <c r="A27" s="124"/>
      <c r="B27" s="13">
        <v>22</v>
      </c>
      <c r="C27" s="75"/>
      <c r="D27" s="76"/>
      <c r="E27" s="77"/>
      <c r="F27" s="126" t="str">
        <f t="shared" si="0"/>
        <v/>
      </c>
      <c r="H27" s="78"/>
      <c r="I27" s="79"/>
      <c r="J27" s="80"/>
      <c r="K27" s="80"/>
      <c r="L27" s="21"/>
      <c r="M27" s="81"/>
      <c r="N27" s="81"/>
      <c r="O27" s="82"/>
      <c r="P27" s="83"/>
      <c r="Q27" s="84"/>
      <c r="R27" s="85"/>
      <c r="T27" s="86"/>
      <c r="V27" s="78"/>
      <c r="W27" s="20"/>
      <c r="X27" s="66"/>
      <c r="Z27" s="116" t="s">
        <v>39</v>
      </c>
    </row>
    <row r="28" spans="1:26" ht="28.15" customHeight="1" x14ac:dyDescent="0.2">
      <c r="A28" s="124"/>
      <c r="B28" s="13">
        <v>23</v>
      </c>
      <c r="C28" s="75"/>
      <c r="D28" s="76"/>
      <c r="E28" s="77"/>
      <c r="F28" s="126" t="str">
        <f t="shared" si="0"/>
        <v/>
      </c>
      <c r="H28" s="78"/>
      <c r="I28" s="79"/>
      <c r="J28" s="80"/>
      <c r="K28" s="80"/>
      <c r="L28" s="21"/>
      <c r="M28" s="81"/>
      <c r="N28" s="81"/>
      <c r="O28" s="82"/>
      <c r="P28" s="83"/>
      <c r="Q28" s="84"/>
      <c r="R28" s="85"/>
      <c r="T28" s="86"/>
      <c r="V28" s="78"/>
      <c r="W28" s="20"/>
      <c r="X28" s="66"/>
      <c r="Z28" s="118" t="s">
        <v>40</v>
      </c>
    </row>
    <row r="29" spans="1:26" ht="28.15" customHeight="1" x14ac:dyDescent="0.2">
      <c r="A29" s="124"/>
      <c r="B29" s="13">
        <v>24</v>
      </c>
      <c r="C29" s="75"/>
      <c r="D29" s="76"/>
      <c r="E29" s="77"/>
      <c r="F29" s="126" t="str">
        <f t="shared" si="0"/>
        <v/>
      </c>
      <c r="H29" s="78"/>
      <c r="I29" s="79"/>
      <c r="J29" s="80"/>
      <c r="K29" s="80"/>
      <c r="L29" s="80"/>
      <c r="M29" s="81"/>
      <c r="N29" s="81"/>
      <c r="O29" s="82"/>
      <c r="P29" s="83"/>
      <c r="Q29" s="84"/>
      <c r="R29" s="85"/>
      <c r="T29" s="86"/>
      <c r="V29" s="78"/>
      <c r="W29" s="20"/>
      <c r="X29" s="66"/>
      <c r="Z29" s="117" t="s">
        <v>45</v>
      </c>
    </row>
    <row r="30" spans="1:26" ht="28.15" customHeight="1" x14ac:dyDescent="0.2">
      <c r="A30" s="124"/>
      <c r="B30" s="111">
        <v>25</v>
      </c>
      <c r="C30" s="75"/>
      <c r="D30" s="76"/>
      <c r="E30" s="77"/>
      <c r="F30" s="126" t="str">
        <f t="shared" si="0"/>
        <v/>
      </c>
      <c r="H30" s="78"/>
      <c r="I30" s="79"/>
      <c r="J30" s="130"/>
      <c r="K30" s="130"/>
      <c r="L30" s="80"/>
      <c r="M30" s="81"/>
      <c r="N30" s="81"/>
      <c r="O30" s="82"/>
      <c r="P30" s="83"/>
      <c r="Q30" s="84"/>
      <c r="R30" s="85"/>
      <c r="T30" s="129"/>
      <c r="V30" s="78"/>
      <c r="W30" s="79"/>
      <c r="X30" s="87"/>
      <c r="Z30" s="117" t="s">
        <v>46</v>
      </c>
    </row>
    <row r="31" spans="1:26" ht="28.15" customHeight="1" x14ac:dyDescent="0.2">
      <c r="A31" s="127"/>
      <c r="B31" s="111">
        <v>26</v>
      </c>
      <c r="C31" s="75"/>
      <c r="D31" s="76"/>
      <c r="E31" s="77"/>
      <c r="F31" s="126" t="str">
        <f t="shared" si="0"/>
        <v/>
      </c>
      <c r="H31" s="78"/>
      <c r="I31" s="79"/>
      <c r="J31" s="80"/>
      <c r="K31" s="80"/>
      <c r="L31" s="21"/>
      <c r="M31" s="81"/>
      <c r="N31" s="81"/>
      <c r="O31" s="82"/>
      <c r="P31" s="83"/>
      <c r="Q31" s="84"/>
      <c r="R31" s="85"/>
      <c r="T31" s="86"/>
      <c r="V31" s="78"/>
      <c r="W31" s="20"/>
      <c r="X31" s="66"/>
      <c r="Z31" s="121" t="s">
        <v>47</v>
      </c>
    </row>
    <row r="32" spans="1:26" ht="28.15" customHeight="1" x14ac:dyDescent="0.2">
      <c r="A32" s="128"/>
      <c r="B32" s="111">
        <v>27</v>
      </c>
      <c r="C32" s="75"/>
      <c r="D32" s="76"/>
      <c r="E32" s="77"/>
      <c r="F32" s="126" t="str">
        <f t="shared" si="0"/>
        <v/>
      </c>
      <c r="H32" s="78"/>
      <c r="I32" s="79"/>
      <c r="J32" s="130"/>
      <c r="K32" s="130"/>
      <c r="L32" s="80"/>
      <c r="M32" s="81"/>
      <c r="N32" s="81"/>
      <c r="O32" s="82"/>
      <c r="P32" s="83"/>
      <c r="Q32" s="84"/>
      <c r="R32" s="85"/>
      <c r="T32" s="129"/>
      <c r="V32" s="78"/>
      <c r="W32" s="79"/>
      <c r="X32" s="87"/>
      <c r="Z32" s="117" t="s">
        <v>48</v>
      </c>
    </row>
    <row r="33" spans="1:26" ht="28.15" customHeight="1" x14ac:dyDescent="0.2">
      <c r="A33" s="127"/>
      <c r="B33" s="111">
        <v>28</v>
      </c>
      <c r="C33" s="75"/>
      <c r="D33" s="76"/>
      <c r="E33" s="77"/>
      <c r="F33" s="126" t="str">
        <f t="shared" si="0"/>
        <v/>
      </c>
      <c r="H33" s="78"/>
      <c r="I33" s="79"/>
      <c r="J33" s="80"/>
      <c r="K33" s="80"/>
      <c r="L33" s="21"/>
      <c r="M33" s="81"/>
      <c r="N33" s="81"/>
      <c r="O33" s="82"/>
      <c r="P33" s="123"/>
      <c r="Q33" s="84"/>
      <c r="R33" s="85"/>
      <c r="T33" s="86"/>
      <c r="V33" s="78"/>
      <c r="W33" s="20"/>
      <c r="X33" s="66"/>
      <c r="Z33" s="112" t="s">
        <v>32</v>
      </c>
    </row>
    <row r="34" spans="1:26" ht="28.15" customHeight="1" x14ac:dyDescent="0.2">
      <c r="A34" s="128"/>
      <c r="B34" s="111">
        <v>29</v>
      </c>
      <c r="C34" s="75"/>
      <c r="D34" s="76"/>
      <c r="E34" s="77"/>
      <c r="F34" s="126" t="str">
        <f t="shared" si="0"/>
        <v/>
      </c>
      <c r="H34" s="78"/>
      <c r="I34" s="79"/>
      <c r="J34" s="80"/>
      <c r="K34" s="80"/>
      <c r="L34" s="21"/>
      <c r="M34" s="81"/>
      <c r="N34" s="81"/>
      <c r="O34" s="82"/>
      <c r="P34" s="83"/>
      <c r="Q34" s="84"/>
      <c r="R34" s="85"/>
      <c r="T34" s="86"/>
      <c r="V34" s="78"/>
      <c r="W34" s="20"/>
      <c r="X34" s="66"/>
      <c r="Z34" s="122" t="s">
        <v>49</v>
      </c>
    </row>
    <row r="35" spans="1:26" ht="28.15" customHeight="1" x14ac:dyDescent="0.2">
      <c r="A35" s="128"/>
      <c r="B35" s="111">
        <v>30</v>
      </c>
      <c r="C35" s="75"/>
      <c r="D35" s="76"/>
      <c r="E35" s="77"/>
      <c r="F35" s="126" t="str">
        <f t="shared" si="0"/>
        <v/>
      </c>
      <c r="H35" s="78"/>
      <c r="I35" s="79"/>
      <c r="J35" s="130"/>
      <c r="K35" s="130"/>
      <c r="L35" s="80"/>
      <c r="M35" s="81"/>
      <c r="N35" s="81"/>
      <c r="O35" s="82"/>
      <c r="P35" s="83"/>
      <c r="Q35" s="84"/>
      <c r="R35" s="85"/>
      <c r="T35" s="129"/>
      <c r="V35" s="78"/>
      <c r="W35" s="79"/>
      <c r="X35" s="87"/>
      <c r="Z35" s="120" t="s">
        <v>50</v>
      </c>
    </row>
    <row r="36" spans="1:26" ht="28.15" customHeight="1" x14ac:dyDescent="0.2">
      <c r="A36" s="128"/>
      <c r="B36" s="111">
        <v>31</v>
      </c>
      <c r="C36" s="75"/>
      <c r="D36" s="76"/>
      <c r="E36" s="77"/>
      <c r="F36" s="126" t="str">
        <f t="shared" si="0"/>
        <v/>
      </c>
      <c r="H36" s="78"/>
      <c r="I36" s="79"/>
      <c r="J36" s="130"/>
      <c r="K36" s="130"/>
      <c r="L36" s="80"/>
      <c r="M36" s="81"/>
      <c r="N36" s="81"/>
      <c r="O36" s="82"/>
      <c r="P36" s="83"/>
      <c r="Q36" s="84"/>
      <c r="R36" s="85"/>
      <c r="T36" s="129"/>
      <c r="V36" s="78"/>
      <c r="W36" s="79"/>
      <c r="X36" s="87"/>
      <c r="Z36" s="120" t="s">
        <v>51</v>
      </c>
    </row>
    <row r="37" spans="1:26" ht="28.15" customHeight="1" x14ac:dyDescent="0.2">
      <c r="A37" s="128"/>
      <c r="B37" s="111">
        <v>32</v>
      </c>
      <c r="C37" s="75"/>
      <c r="D37" s="76"/>
      <c r="E37" s="77"/>
      <c r="F37" s="126" t="str">
        <f t="shared" si="0"/>
        <v/>
      </c>
      <c r="H37" s="78"/>
      <c r="I37" s="79"/>
      <c r="J37" s="80"/>
      <c r="K37" s="80"/>
      <c r="L37" s="80"/>
      <c r="M37" s="81"/>
      <c r="N37" s="81"/>
      <c r="O37" s="82"/>
      <c r="P37" s="83"/>
      <c r="Q37" s="84"/>
      <c r="R37" s="85"/>
      <c r="T37" s="86"/>
      <c r="V37" s="78"/>
      <c r="W37" s="20"/>
      <c r="X37" s="66"/>
      <c r="Z37" s="117" t="s">
        <v>52</v>
      </c>
    </row>
    <row r="38" spans="1:26" ht="28.15" customHeight="1" x14ac:dyDescent="0.2">
      <c r="A38" s="128"/>
      <c r="B38" s="111">
        <v>33</v>
      </c>
      <c r="C38" s="75"/>
      <c r="D38" s="76"/>
      <c r="E38" s="77"/>
      <c r="F38" s="126" t="str">
        <f t="shared" si="0"/>
        <v/>
      </c>
      <c r="H38" s="78"/>
      <c r="I38" s="79"/>
      <c r="J38" s="130"/>
      <c r="K38" s="130"/>
      <c r="L38" s="80"/>
      <c r="M38" s="81"/>
      <c r="N38" s="81"/>
      <c r="O38" s="82"/>
      <c r="P38" s="83"/>
      <c r="Q38" s="84"/>
      <c r="R38" s="85"/>
      <c r="T38" s="129"/>
      <c r="V38" s="78"/>
      <c r="W38" s="79"/>
      <c r="X38" s="87"/>
      <c r="Z38" s="117" t="s">
        <v>52</v>
      </c>
    </row>
    <row r="39" spans="1:26" ht="28.15" customHeight="1" x14ac:dyDescent="0.2">
      <c r="A39" s="128"/>
      <c r="B39" s="111">
        <v>34</v>
      </c>
      <c r="C39" s="75"/>
      <c r="D39" s="76"/>
      <c r="E39" s="77"/>
      <c r="F39" s="126" t="str">
        <f t="shared" si="0"/>
        <v/>
      </c>
      <c r="H39" s="78"/>
      <c r="I39" s="79"/>
      <c r="J39" s="80"/>
      <c r="K39" s="80"/>
      <c r="L39" s="21"/>
      <c r="M39" s="81"/>
      <c r="N39" s="81"/>
      <c r="O39" s="82"/>
      <c r="P39" s="83"/>
      <c r="Q39" s="84"/>
      <c r="R39" s="85"/>
      <c r="T39" s="86"/>
      <c r="V39" s="78"/>
      <c r="W39" s="20"/>
      <c r="X39" s="66"/>
      <c r="Z39" s="112" t="s">
        <v>32</v>
      </c>
    </row>
    <row r="40" spans="1:26" ht="28.15" customHeight="1" x14ac:dyDescent="0.2">
      <c r="A40" s="128"/>
      <c r="B40" s="111">
        <v>35</v>
      </c>
      <c r="C40" s="75"/>
      <c r="D40" s="76"/>
      <c r="E40" s="77"/>
      <c r="F40" s="126" t="str">
        <f t="shared" si="0"/>
        <v/>
      </c>
      <c r="H40" s="78"/>
      <c r="I40" s="79"/>
      <c r="J40" s="80"/>
      <c r="K40" s="80"/>
      <c r="L40" s="21"/>
      <c r="M40" s="81"/>
      <c r="N40" s="81"/>
      <c r="O40" s="82"/>
      <c r="P40" s="83"/>
      <c r="Q40" s="84"/>
      <c r="R40" s="85"/>
      <c r="T40" s="86"/>
      <c r="V40" s="78"/>
      <c r="W40" s="20"/>
      <c r="X40" s="66"/>
      <c r="Z40" s="112" t="s">
        <v>32</v>
      </c>
    </row>
    <row r="41" spans="1:26" ht="28.15" customHeight="1" x14ac:dyDescent="0.2">
      <c r="A41" s="128"/>
      <c r="B41" s="111">
        <v>36</v>
      </c>
      <c r="C41" s="75"/>
      <c r="D41" s="76"/>
      <c r="E41" s="77"/>
      <c r="F41" s="126" t="str">
        <f t="shared" si="0"/>
        <v/>
      </c>
      <c r="H41" s="78"/>
      <c r="I41" s="79"/>
      <c r="J41" s="80"/>
      <c r="K41" s="80"/>
      <c r="L41" s="21"/>
      <c r="M41" s="81"/>
      <c r="N41" s="81"/>
      <c r="O41" s="82"/>
      <c r="P41" s="83"/>
      <c r="Q41" s="84"/>
      <c r="R41" s="85"/>
      <c r="T41" s="86"/>
      <c r="V41" s="78"/>
      <c r="W41" s="20"/>
      <c r="X41" s="66"/>
      <c r="Z41" s="112" t="s">
        <v>32</v>
      </c>
    </row>
    <row r="42" spans="1:26" ht="28.15" customHeight="1" x14ac:dyDescent="0.2">
      <c r="A42" s="128"/>
      <c r="B42" s="111">
        <v>37</v>
      </c>
      <c r="C42" s="75"/>
      <c r="D42" s="76"/>
      <c r="E42" s="77"/>
      <c r="F42" s="126" t="str">
        <f t="shared" si="0"/>
        <v/>
      </c>
      <c r="H42" s="78"/>
      <c r="I42" s="79"/>
      <c r="J42" s="80"/>
      <c r="K42" s="80"/>
      <c r="L42" s="21"/>
      <c r="M42" s="81"/>
      <c r="N42" s="81"/>
      <c r="O42" s="82"/>
      <c r="P42" s="83"/>
      <c r="Q42" s="84"/>
      <c r="R42" s="85"/>
      <c r="T42" s="86"/>
      <c r="V42" s="78"/>
      <c r="W42" s="20"/>
      <c r="X42" s="66"/>
      <c r="Z42" s="112" t="s">
        <v>32</v>
      </c>
    </row>
    <row r="43" spans="1:26" ht="28.15" customHeight="1" x14ac:dyDescent="0.2">
      <c r="A43" s="128"/>
      <c r="B43" s="111">
        <v>38</v>
      </c>
      <c r="C43" s="75"/>
      <c r="D43" s="76"/>
      <c r="E43" s="77"/>
      <c r="F43" s="126" t="str">
        <f t="shared" si="0"/>
        <v/>
      </c>
      <c r="H43" s="78"/>
      <c r="I43" s="79"/>
      <c r="J43" s="80"/>
      <c r="K43" s="80"/>
      <c r="L43" s="21"/>
      <c r="M43" s="81"/>
      <c r="N43" s="81"/>
      <c r="O43" s="82"/>
      <c r="P43" s="83"/>
      <c r="Q43" s="84"/>
      <c r="R43" s="85"/>
      <c r="T43" s="86"/>
      <c r="V43" s="78"/>
      <c r="W43" s="20"/>
      <c r="X43" s="66"/>
      <c r="Z43" s="2" t="s">
        <v>53</v>
      </c>
    </row>
    <row r="44" spans="1:26" ht="28.15" customHeight="1" x14ac:dyDescent="0.2">
      <c r="A44" s="128"/>
      <c r="B44" s="111">
        <v>39</v>
      </c>
      <c r="C44" s="75"/>
      <c r="D44" s="76"/>
      <c r="E44" s="77"/>
      <c r="F44" s="126" t="str">
        <f t="shared" si="0"/>
        <v/>
      </c>
      <c r="H44" s="78"/>
      <c r="I44" s="79"/>
      <c r="J44" s="80"/>
      <c r="K44" s="80"/>
      <c r="L44" s="21"/>
      <c r="M44" s="81"/>
      <c r="N44" s="81"/>
      <c r="O44" s="82"/>
      <c r="P44" s="83"/>
      <c r="Q44" s="84"/>
      <c r="R44" s="85"/>
      <c r="T44" s="86"/>
      <c r="V44" s="78"/>
      <c r="W44" s="20"/>
      <c r="X44" s="66"/>
    </row>
    <row r="45" spans="1:26" ht="28.15" customHeight="1" x14ac:dyDescent="0.2">
      <c r="A45" s="128"/>
      <c r="B45" s="111">
        <v>40</v>
      </c>
      <c r="C45" s="75"/>
      <c r="D45" s="76"/>
      <c r="E45" s="77"/>
      <c r="F45" s="126" t="str">
        <f t="shared" si="0"/>
        <v/>
      </c>
      <c r="H45" s="78"/>
      <c r="I45" s="79"/>
      <c r="J45" s="80"/>
      <c r="K45" s="130"/>
      <c r="L45" s="21"/>
      <c r="M45" s="81"/>
      <c r="N45" s="81"/>
      <c r="O45" s="82"/>
      <c r="P45" s="83"/>
      <c r="Q45" s="84"/>
      <c r="R45" s="85"/>
      <c r="T45" s="86"/>
      <c r="V45" s="78"/>
      <c r="W45" s="20"/>
      <c r="X45" s="66"/>
    </row>
    <row r="46" spans="1:26" ht="28.15" customHeight="1" x14ac:dyDescent="0.2">
      <c r="A46" s="128"/>
      <c r="B46" s="111">
        <v>41</v>
      </c>
      <c r="C46" s="75"/>
      <c r="D46" s="76"/>
      <c r="E46" s="77"/>
      <c r="F46" s="126" t="str">
        <f t="shared" si="0"/>
        <v/>
      </c>
      <c r="H46" s="78"/>
      <c r="I46" s="79"/>
      <c r="J46" s="130"/>
      <c r="K46" s="130"/>
      <c r="L46" s="80"/>
      <c r="M46" s="81"/>
      <c r="N46" s="81"/>
      <c r="O46" s="82"/>
      <c r="P46" s="83"/>
      <c r="Q46" s="84"/>
      <c r="R46" s="85"/>
      <c r="T46" s="129"/>
      <c r="V46" s="78"/>
      <c r="W46" s="79"/>
      <c r="X46" s="87"/>
    </row>
    <row r="47" spans="1:26" ht="28.15" customHeight="1" x14ac:dyDescent="0.2">
      <c r="A47" s="128"/>
      <c r="B47" s="111">
        <v>42</v>
      </c>
      <c r="C47" s="75"/>
      <c r="D47" s="76"/>
      <c r="E47" s="77"/>
      <c r="F47" s="126" t="str">
        <f t="shared" si="0"/>
        <v/>
      </c>
      <c r="H47" s="78"/>
      <c r="I47" s="79"/>
      <c r="J47" s="80"/>
      <c r="K47" s="80"/>
      <c r="L47" s="80"/>
      <c r="M47" s="81"/>
      <c r="N47" s="81"/>
      <c r="O47" s="82"/>
      <c r="P47" s="83"/>
      <c r="Q47" s="84"/>
      <c r="R47" s="85"/>
      <c r="T47" s="86"/>
      <c r="V47" s="78"/>
      <c r="W47" s="20"/>
      <c r="X47" s="66"/>
    </row>
    <row r="48" spans="1:26" ht="28.15" customHeight="1" x14ac:dyDescent="0.2">
      <c r="A48" s="128"/>
      <c r="B48" s="111">
        <v>43</v>
      </c>
      <c r="C48" s="75"/>
      <c r="D48" s="76"/>
      <c r="E48" s="77"/>
      <c r="F48" s="126" t="str">
        <f t="shared" si="0"/>
        <v/>
      </c>
      <c r="H48" s="78"/>
      <c r="I48" s="79"/>
      <c r="J48" s="80"/>
      <c r="K48" s="80"/>
      <c r="L48" s="21"/>
      <c r="M48" s="81"/>
      <c r="N48" s="81"/>
      <c r="O48" s="82"/>
      <c r="P48" s="83"/>
      <c r="Q48" s="84"/>
      <c r="R48" s="85"/>
      <c r="T48" s="129"/>
      <c r="V48" s="78"/>
      <c r="W48" s="20"/>
      <c r="X48" s="66"/>
    </row>
    <row r="49" spans="1:24" ht="28.15" customHeight="1" x14ac:dyDescent="0.2">
      <c r="A49" s="128"/>
      <c r="B49" s="111">
        <v>44</v>
      </c>
      <c r="C49" s="75"/>
      <c r="D49" s="76"/>
      <c r="E49" s="77"/>
      <c r="F49" s="126" t="str">
        <f t="shared" si="0"/>
        <v/>
      </c>
      <c r="H49" s="78"/>
      <c r="I49" s="79"/>
      <c r="J49" s="80"/>
      <c r="K49" s="80"/>
      <c r="L49" s="80"/>
      <c r="M49" s="81"/>
      <c r="N49" s="81"/>
      <c r="O49" s="82"/>
      <c r="P49" s="83"/>
      <c r="Q49" s="84"/>
      <c r="R49" s="85"/>
      <c r="T49" s="129"/>
      <c r="V49" s="78"/>
      <c r="W49" s="20"/>
      <c r="X49" s="66"/>
    </row>
    <row r="50" spans="1:24" ht="28.15" customHeight="1" x14ac:dyDescent="0.2">
      <c r="A50" s="128"/>
      <c r="B50" s="111">
        <v>45</v>
      </c>
      <c r="C50" s="75"/>
      <c r="D50" s="76"/>
      <c r="E50" s="77"/>
      <c r="F50" s="126" t="str">
        <f t="shared" si="0"/>
        <v/>
      </c>
      <c r="H50" s="78"/>
      <c r="I50" s="79"/>
      <c r="J50" s="80"/>
      <c r="K50" s="80"/>
      <c r="L50" s="21"/>
      <c r="M50" s="81"/>
      <c r="N50" s="81"/>
      <c r="O50" s="82"/>
      <c r="P50" s="83"/>
      <c r="Q50" s="84"/>
      <c r="R50" s="85"/>
      <c r="T50" s="129"/>
      <c r="V50" s="78"/>
      <c r="W50" s="20"/>
      <c r="X50" s="66"/>
    </row>
    <row r="51" spans="1:24" ht="28.15" customHeight="1" x14ac:dyDescent="0.2">
      <c r="A51" s="128"/>
      <c r="B51" s="111">
        <v>46</v>
      </c>
      <c r="C51" s="75"/>
      <c r="D51" s="76"/>
      <c r="E51" s="77"/>
      <c r="F51" s="85" t="str">
        <f t="shared" si="0"/>
        <v/>
      </c>
      <c r="H51" s="78"/>
      <c r="I51" s="79"/>
      <c r="J51" s="80"/>
      <c r="K51" s="80"/>
      <c r="L51" s="132"/>
      <c r="M51" s="81"/>
      <c r="N51" s="81"/>
      <c r="O51" s="82"/>
      <c r="P51" s="83"/>
      <c r="Q51" s="84"/>
      <c r="R51" s="85"/>
      <c r="T51" s="129"/>
      <c r="V51" s="78"/>
      <c r="W51" s="20"/>
      <c r="X51" s="66"/>
    </row>
    <row r="52" spans="1:24" ht="28.15" customHeight="1" x14ac:dyDescent="0.2">
      <c r="A52" s="128"/>
      <c r="B52" s="111">
        <v>47</v>
      </c>
      <c r="C52" s="75"/>
      <c r="D52" s="76"/>
      <c r="E52" s="77"/>
      <c r="F52" s="85" t="str">
        <f t="shared" si="0"/>
        <v/>
      </c>
      <c r="H52" s="78"/>
      <c r="I52" s="79"/>
      <c r="J52" s="130"/>
      <c r="K52" s="130"/>
      <c r="L52" s="132"/>
      <c r="M52" s="81"/>
      <c r="N52" s="81"/>
      <c r="O52" s="82"/>
      <c r="P52" s="83"/>
      <c r="Q52" s="84"/>
      <c r="R52" s="85"/>
      <c r="T52" s="129"/>
      <c r="V52" s="78"/>
      <c r="W52" s="79"/>
      <c r="X52" s="87"/>
    </row>
    <row r="53" spans="1:24" ht="28.15" customHeight="1" x14ac:dyDescent="0.2">
      <c r="A53" s="128"/>
      <c r="B53" s="111">
        <v>48</v>
      </c>
      <c r="C53" s="75"/>
      <c r="D53" s="76"/>
      <c r="E53" s="77"/>
      <c r="F53" s="85" t="str">
        <f t="shared" si="0"/>
        <v/>
      </c>
      <c r="H53" s="78"/>
      <c r="I53" s="79"/>
      <c r="J53" s="80"/>
      <c r="K53" s="80"/>
      <c r="L53" s="132"/>
      <c r="M53" s="81"/>
      <c r="N53" s="81"/>
      <c r="O53" s="82"/>
      <c r="P53" s="83"/>
      <c r="Q53" s="84"/>
      <c r="R53" s="85"/>
      <c r="T53" s="129"/>
      <c r="V53" s="78"/>
      <c r="W53" s="20"/>
      <c r="X53" s="66"/>
    </row>
    <row r="54" spans="1:24" ht="28.15" customHeight="1" x14ac:dyDescent="0.2">
      <c r="A54" s="128"/>
      <c r="B54" s="111">
        <v>49</v>
      </c>
      <c r="C54" s="75"/>
      <c r="D54" s="76"/>
      <c r="E54" s="77"/>
      <c r="F54" s="85" t="str">
        <f t="shared" si="0"/>
        <v/>
      </c>
      <c r="H54" s="78"/>
      <c r="I54" s="79"/>
      <c r="J54" s="80"/>
      <c r="K54" s="80"/>
      <c r="L54" s="132"/>
      <c r="M54" s="81"/>
      <c r="N54" s="81"/>
      <c r="O54" s="82"/>
      <c r="P54" s="83"/>
      <c r="Q54" s="84"/>
      <c r="R54" s="85"/>
      <c r="T54" s="129"/>
      <c r="V54" s="78"/>
      <c r="W54" s="20"/>
      <c r="X54" s="66"/>
    </row>
    <row r="55" spans="1:24" ht="28.15" customHeight="1" x14ac:dyDescent="0.2">
      <c r="A55" s="128"/>
      <c r="B55" s="111">
        <v>50</v>
      </c>
      <c r="C55" s="75"/>
      <c r="D55" s="76"/>
      <c r="E55" s="77"/>
      <c r="F55" s="85" t="str">
        <f t="shared" si="0"/>
        <v/>
      </c>
      <c r="H55" s="78"/>
      <c r="I55" s="79"/>
      <c r="J55" s="130"/>
      <c r="K55" s="130"/>
      <c r="L55" s="132"/>
      <c r="M55" s="81"/>
      <c r="N55" s="81"/>
      <c r="O55" s="82"/>
      <c r="P55" s="83"/>
      <c r="Q55" s="84"/>
      <c r="R55" s="85"/>
      <c r="T55" s="129"/>
      <c r="V55" s="78"/>
      <c r="W55" s="79"/>
      <c r="X55" s="87"/>
    </row>
    <row r="56" spans="1:24" ht="28.15" customHeight="1" x14ac:dyDescent="0.2">
      <c r="A56" s="128"/>
      <c r="B56" s="111">
        <v>51</v>
      </c>
      <c r="C56" s="75"/>
      <c r="D56" s="76"/>
      <c r="E56" s="77"/>
      <c r="F56" s="85" t="str">
        <f t="shared" si="0"/>
        <v/>
      </c>
      <c r="H56" s="78"/>
      <c r="I56" s="79"/>
      <c r="J56" s="130"/>
      <c r="K56" s="130"/>
      <c r="L56" s="132"/>
      <c r="M56" s="81"/>
      <c r="N56" s="81"/>
      <c r="O56" s="82"/>
      <c r="P56" s="83"/>
      <c r="Q56" s="84"/>
      <c r="R56" s="85"/>
      <c r="T56" s="129"/>
      <c r="V56" s="78"/>
      <c r="W56" s="79"/>
      <c r="X56" s="87"/>
    </row>
    <row r="57" spans="1:24" ht="28.15" customHeight="1" x14ac:dyDescent="0.2">
      <c r="A57" s="128"/>
      <c r="B57" s="111">
        <v>52</v>
      </c>
      <c r="C57" s="75"/>
      <c r="D57" s="76"/>
      <c r="E57" s="77"/>
      <c r="F57" s="85" t="str">
        <f t="shared" si="0"/>
        <v/>
      </c>
      <c r="H57" s="78"/>
      <c r="I57" s="79"/>
      <c r="J57" s="80"/>
      <c r="K57" s="80"/>
      <c r="L57" s="132"/>
      <c r="M57" s="81"/>
      <c r="N57" s="81"/>
      <c r="O57" s="82"/>
      <c r="P57" s="83"/>
      <c r="Q57" s="84"/>
      <c r="R57" s="85"/>
      <c r="T57" s="129"/>
      <c r="V57" s="78"/>
      <c r="W57" s="20"/>
      <c r="X57" s="66"/>
    </row>
    <row r="58" spans="1:24" ht="28.15" customHeight="1" x14ac:dyDescent="0.2">
      <c r="A58" s="128"/>
      <c r="B58" s="111">
        <v>53</v>
      </c>
      <c r="C58" s="75"/>
      <c r="D58" s="76"/>
      <c r="E58" s="77"/>
      <c r="F58" s="85" t="str">
        <f t="shared" si="0"/>
        <v/>
      </c>
      <c r="H58" s="78"/>
      <c r="I58" s="79"/>
      <c r="J58" s="80"/>
      <c r="K58" s="80"/>
      <c r="L58" s="132"/>
      <c r="M58" s="81"/>
      <c r="N58" s="81"/>
      <c r="O58" s="82"/>
      <c r="P58" s="83"/>
      <c r="Q58" s="84"/>
      <c r="R58" s="85"/>
      <c r="T58" s="129"/>
      <c r="V58" s="78"/>
      <c r="W58" s="20"/>
      <c r="X58" s="66"/>
    </row>
    <row r="59" spans="1:24" ht="28.15" customHeight="1" x14ac:dyDescent="0.2">
      <c r="A59" s="128"/>
      <c r="B59" s="111">
        <v>54</v>
      </c>
      <c r="C59" s="75"/>
      <c r="D59" s="76"/>
      <c r="E59" s="77"/>
      <c r="F59" s="85" t="str">
        <f t="shared" si="0"/>
        <v/>
      </c>
      <c r="H59" s="78"/>
      <c r="I59" s="79"/>
      <c r="J59" s="130"/>
      <c r="K59" s="130"/>
      <c r="L59" s="132"/>
      <c r="M59" s="81"/>
      <c r="N59" s="81"/>
      <c r="O59" s="82"/>
      <c r="P59" s="83"/>
      <c r="Q59" s="84"/>
      <c r="R59" s="85"/>
      <c r="T59" s="129"/>
      <c r="V59" s="78"/>
      <c r="W59" s="79"/>
      <c r="X59" s="87"/>
    </row>
    <row r="60" spans="1:24" ht="28.15" customHeight="1" x14ac:dyDescent="0.2">
      <c r="A60" s="128"/>
      <c r="B60" s="111">
        <f>B59+1</f>
        <v>55</v>
      </c>
      <c r="C60" s="75"/>
      <c r="D60" s="76"/>
      <c r="E60" s="77"/>
      <c r="F60" s="85" t="str">
        <f t="shared" si="0"/>
        <v/>
      </c>
      <c r="H60" s="78"/>
      <c r="I60" s="79"/>
      <c r="J60" s="80"/>
      <c r="K60" s="80"/>
      <c r="L60" s="132"/>
      <c r="M60" s="81"/>
      <c r="N60" s="81"/>
      <c r="O60" s="82"/>
      <c r="P60" s="83"/>
      <c r="Q60" s="84"/>
      <c r="R60" s="85"/>
      <c r="T60" s="129"/>
      <c r="V60" s="78"/>
      <c r="W60" s="20"/>
      <c r="X60" s="66"/>
    </row>
    <row r="61" spans="1:24" ht="28.15" customHeight="1" x14ac:dyDescent="0.2">
      <c r="A61" s="128"/>
      <c r="B61" s="111">
        <f t="shared" ref="B61:B73" si="1">B60+1</f>
        <v>56</v>
      </c>
      <c r="C61" s="75"/>
      <c r="D61" s="76"/>
      <c r="E61" s="77"/>
      <c r="F61" s="85" t="str">
        <f t="shared" si="0"/>
        <v/>
      </c>
      <c r="H61" s="78"/>
      <c r="I61" s="79"/>
      <c r="J61" s="80"/>
      <c r="K61" s="80"/>
      <c r="L61" s="132"/>
      <c r="M61" s="81"/>
      <c r="N61" s="81"/>
      <c r="O61" s="82"/>
      <c r="P61" s="83"/>
      <c r="Q61" s="84"/>
      <c r="R61" s="85"/>
      <c r="T61" s="129"/>
      <c r="V61" s="78"/>
      <c r="W61" s="20"/>
      <c r="X61" s="66"/>
    </row>
    <row r="62" spans="1:24" ht="28.15" customHeight="1" x14ac:dyDescent="0.2">
      <c r="A62" s="124"/>
      <c r="B62" s="13">
        <f t="shared" si="1"/>
        <v>57</v>
      </c>
      <c r="C62" s="14"/>
      <c r="D62" s="17"/>
      <c r="E62" s="18"/>
      <c r="F62" s="126" t="str">
        <f t="shared" si="0"/>
        <v/>
      </c>
      <c r="G62" s="152"/>
      <c r="H62" s="19"/>
      <c r="I62" s="20"/>
      <c r="J62" s="23"/>
      <c r="K62" s="23"/>
      <c r="L62" s="21"/>
      <c r="M62" s="81"/>
      <c r="N62" s="81"/>
      <c r="O62" s="82"/>
      <c r="P62" s="123"/>
      <c r="Q62" s="125"/>
      <c r="R62" s="126"/>
      <c r="S62" s="153"/>
      <c r="T62" s="154"/>
      <c r="U62" s="153"/>
      <c r="V62" s="78"/>
      <c r="W62" s="20"/>
      <c r="X62" s="66"/>
    </row>
    <row r="63" spans="1:24" ht="28.15" customHeight="1" x14ac:dyDescent="0.2">
      <c r="A63" s="141"/>
      <c r="B63" s="142">
        <f t="shared" si="1"/>
        <v>58</v>
      </c>
      <c r="C63" s="143"/>
      <c r="D63" s="144"/>
      <c r="E63" s="145"/>
      <c r="F63" s="146" t="str">
        <f t="shared" si="0"/>
        <v/>
      </c>
      <c r="H63" s="147"/>
      <c r="I63" s="148"/>
      <c r="J63" s="157"/>
      <c r="K63" s="157"/>
      <c r="L63" s="164"/>
      <c r="M63" s="81"/>
      <c r="N63" s="81"/>
      <c r="O63" s="82"/>
      <c r="P63" s="149"/>
      <c r="Q63" s="150"/>
      <c r="R63" s="146"/>
      <c r="T63" s="129"/>
      <c r="V63" s="78"/>
      <c r="W63" s="148"/>
      <c r="X63" s="151"/>
    </row>
    <row r="64" spans="1:24" ht="28.15" customHeight="1" x14ac:dyDescent="0.2">
      <c r="A64" s="128"/>
      <c r="B64" s="111">
        <f t="shared" si="1"/>
        <v>59</v>
      </c>
      <c r="C64" s="75"/>
      <c r="D64" s="76"/>
      <c r="E64" s="77"/>
      <c r="F64" s="85" t="str">
        <f t="shared" si="0"/>
        <v/>
      </c>
      <c r="H64" s="78"/>
      <c r="I64" s="79"/>
      <c r="J64" s="130"/>
      <c r="K64" s="130"/>
      <c r="L64" s="132"/>
      <c r="M64" s="81"/>
      <c r="N64" s="81"/>
      <c r="O64" s="82"/>
      <c r="P64" s="83"/>
      <c r="Q64" s="84"/>
      <c r="R64" s="85"/>
      <c r="T64" s="129"/>
      <c r="V64" s="78"/>
      <c r="W64" s="79"/>
      <c r="X64" s="87"/>
    </row>
    <row r="65" spans="1:25" ht="28.15" customHeight="1" x14ac:dyDescent="0.2">
      <c r="A65" s="128"/>
      <c r="B65" s="111">
        <f t="shared" si="1"/>
        <v>60</v>
      </c>
      <c r="C65" s="75"/>
      <c r="D65" s="76"/>
      <c r="E65" s="77"/>
      <c r="F65" s="85" t="str">
        <f t="shared" si="0"/>
        <v/>
      </c>
      <c r="H65" s="78"/>
      <c r="I65" s="79"/>
      <c r="J65" s="130"/>
      <c r="K65" s="130"/>
      <c r="L65" s="132"/>
      <c r="M65" s="81"/>
      <c r="N65" s="81"/>
      <c r="O65" s="82"/>
      <c r="P65" s="83"/>
      <c r="Q65" s="84"/>
      <c r="R65" s="85"/>
      <c r="T65" s="129"/>
      <c r="V65" s="78"/>
      <c r="W65" s="79"/>
      <c r="X65" s="87"/>
    </row>
    <row r="66" spans="1:25" ht="28.15" customHeight="1" x14ac:dyDescent="0.2">
      <c r="A66" s="128"/>
      <c r="B66" s="111">
        <f t="shared" si="1"/>
        <v>61</v>
      </c>
      <c r="C66" s="75"/>
      <c r="D66" s="76"/>
      <c r="E66" s="77"/>
      <c r="F66" s="85" t="str">
        <f t="shared" si="0"/>
        <v/>
      </c>
      <c r="H66" s="78"/>
      <c r="I66" s="79"/>
      <c r="J66" s="130"/>
      <c r="K66" s="130"/>
      <c r="L66" s="132"/>
      <c r="M66" s="81"/>
      <c r="N66" s="81"/>
      <c r="O66" s="82"/>
      <c r="P66" s="83"/>
      <c r="Q66" s="84"/>
      <c r="R66" s="85"/>
      <c r="T66" s="129"/>
      <c r="V66" s="78"/>
      <c r="W66" s="79"/>
      <c r="X66" s="87"/>
    </row>
    <row r="67" spans="1:25" ht="28.15" customHeight="1" x14ac:dyDescent="0.2">
      <c r="A67" s="128"/>
      <c r="B67" s="111">
        <f t="shared" si="1"/>
        <v>62</v>
      </c>
      <c r="C67" s="75"/>
      <c r="D67" s="76"/>
      <c r="E67" s="77"/>
      <c r="F67" s="85" t="str">
        <f t="shared" si="0"/>
        <v/>
      </c>
      <c r="H67" s="78"/>
      <c r="I67" s="79"/>
      <c r="J67" s="130"/>
      <c r="K67" s="130"/>
      <c r="L67" s="132"/>
      <c r="M67" s="81"/>
      <c r="N67" s="81"/>
      <c r="O67" s="82"/>
      <c r="P67" s="83"/>
      <c r="Q67" s="84"/>
      <c r="R67" s="85"/>
      <c r="T67" s="129"/>
      <c r="V67" s="78"/>
      <c r="W67" s="79"/>
      <c r="X67" s="87"/>
    </row>
    <row r="68" spans="1:25" ht="28.15" customHeight="1" x14ac:dyDescent="0.2">
      <c r="A68" s="128"/>
      <c r="B68" s="111">
        <f t="shared" si="1"/>
        <v>63</v>
      </c>
      <c r="C68" s="75"/>
      <c r="D68" s="76"/>
      <c r="E68" s="77"/>
      <c r="F68" s="85" t="str">
        <f t="shared" si="0"/>
        <v/>
      </c>
      <c r="H68" s="78"/>
      <c r="I68" s="79"/>
      <c r="J68" s="130"/>
      <c r="K68" s="130"/>
      <c r="L68" s="132"/>
      <c r="M68" s="81"/>
      <c r="N68" s="81"/>
      <c r="O68" s="82"/>
      <c r="P68" s="83"/>
      <c r="Q68" s="84"/>
      <c r="R68" s="85"/>
      <c r="T68" s="129"/>
      <c r="V68" s="78"/>
      <c r="W68" s="79"/>
      <c r="X68" s="87"/>
    </row>
    <row r="69" spans="1:25" ht="28.15" customHeight="1" x14ac:dyDescent="0.2">
      <c r="A69" s="128"/>
      <c r="B69" s="111">
        <f t="shared" si="1"/>
        <v>64</v>
      </c>
      <c r="C69" s="75"/>
      <c r="D69" s="76"/>
      <c r="E69" s="77"/>
      <c r="F69" s="85" t="str">
        <f t="shared" si="0"/>
        <v/>
      </c>
      <c r="H69" s="78"/>
      <c r="I69" s="79"/>
      <c r="J69" s="80"/>
      <c r="K69" s="80"/>
      <c r="L69" s="132"/>
      <c r="M69" s="81"/>
      <c r="N69" s="81"/>
      <c r="O69" s="82"/>
      <c r="P69" s="83"/>
      <c r="Q69" s="84"/>
      <c r="R69" s="85"/>
      <c r="T69" s="129"/>
      <c r="V69" s="78"/>
      <c r="W69" s="79"/>
      <c r="X69" s="87"/>
    </row>
    <row r="70" spans="1:25" ht="28.15" customHeight="1" x14ac:dyDescent="0.2">
      <c r="A70" s="128"/>
      <c r="B70" s="111">
        <f t="shared" si="1"/>
        <v>65</v>
      </c>
      <c r="C70" s="75"/>
      <c r="D70" s="76"/>
      <c r="E70" s="77"/>
      <c r="F70" s="85" t="str">
        <f t="shared" si="0"/>
        <v/>
      </c>
      <c r="H70" s="78"/>
      <c r="I70" s="79"/>
      <c r="J70" s="80"/>
      <c r="K70" s="80"/>
      <c r="L70" s="132"/>
      <c r="M70" s="81"/>
      <c r="N70" s="81"/>
      <c r="O70" s="82"/>
      <c r="P70" s="83"/>
      <c r="Q70" s="84"/>
      <c r="R70" s="85"/>
      <c r="T70" s="129"/>
      <c r="V70" s="78"/>
      <c r="W70" s="79"/>
      <c r="X70" s="87"/>
    </row>
    <row r="71" spans="1:25" ht="28.15" customHeight="1" x14ac:dyDescent="0.2">
      <c r="A71" s="128"/>
      <c r="B71" s="111">
        <f t="shared" si="1"/>
        <v>66</v>
      </c>
      <c r="C71" s="75"/>
      <c r="D71" s="76"/>
      <c r="E71" s="77"/>
      <c r="F71" s="85"/>
      <c r="H71" s="78"/>
      <c r="I71" s="79"/>
      <c r="J71" s="80"/>
      <c r="K71" s="80"/>
      <c r="L71" s="132"/>
      <c r="M71" s="81"/>
      <c r="N71" s="81"/>
      <c r="O71" s="82"/>
      <c r="P71" s="83"/>
      <c r="Q71" s="84"/>
      <c r="R71" s="85"/>
      <c r="T71" s="129"/>
      <c r="V71" s="78"/>
      <c r="W71" s="79"/>
      <c r="X71" s="87"/>
    </row>
    <row r="72" spans="1:25" ht="28.15" customHeight="1" x14ac:dyDescent="0.2">
      <c r="A72" s="128"/>
      <c r="B72" s="111">
        <f t="shared" si="1"/>
        <v>67</v>
      </c>
      <c r="C72" s="75"/>
      <c r="D72" s="76"/>
      <c r="E72" s="77"/>
      <c r="F72" s="85"/>
      <c r="H72" s="78"/>
      <c r="I72" s="79"/>
      <c r="J72" s="80"/>
      <c r="K72" s="80"/>
      <c r="L72" s="132"/>
      <c r="M72" s="81"/>
      <c r="N72" s="81"/>
      <c r="O72" s="82"/>
      <c r="P72" s="83"/>
      <c r="Q72" s="84"/>
      <c r="R72" s="85"/>
      <c r="T72" s="129"/>
      <c r="V72" s="78"/>
      <c r="W72" s="79"/>
      <c r="X72" s="87"/>
    </row>
    <row r="73" spans="1:25" ht="28.15" customHeight="1" x14ac:dyDescent="0.2">
      <c r="A73" s="128"/>
      <c r="B73" s="111">
        <f t="shared" si="1"/>
        <v>68</v>
      </c>
      <c r="C73" s="75"/>
      <c r="D73" s="76"/>
      <c r="E73" s="77"/>
      <c r="F73" s="85"/>
      <c r="H73" s="78"/>
      <c r="I73" s="79"/>
      <c r="J73" s="80"/>
      <c r="K73" s="80"/>
      <c r="L73" s="132"/>
      <c r="M73" s="81"/>
      <c r="N73" s="81"/>
      <c r="O73" s="82"/>
      <c r="P73" s="83"/>
      <c r="Q73" s="84"/>
      <c r="R73" s="85"/>
      <c r="T73" s="129"/>
      <c r="V73" s="78"/>
      <c r="W73" s="79"/>
      <c r="X73" s="87"/>
    </row>
    <row r="74" spans="1:25" ht="28.15" customHeight="1" x14ac:dyDescent="0.2">
      <c r="A74" s="128"/>
      <c r="B74" s="111"/>
      <c r="C74" s="75"/>
      <c r="D74" s="76"/>
      <c r="E74" s="77"/>
      <c r="F74" s="85"/>
      <c r="H74" s="78"/>
      <c r="I74" s="79"/>
      <c r="J74" s="80"/>
      <c r="K74" s="80"/>
      <c r="L74" s="132"/>
      <c r="M74" s="81"/>
      <c r="N74" s="81"/>
      <c r="O74" s="82"/>
      <c r="P74" s="83"/>
      <c r="Q74" s="84"/>
      <c r="R74" s="85"/>
      <c r="T74" s="129"/>
      <c r="V74" s="78"/>
      <c r="W74" s="79"/>
      <c r="X74" s="87"/>
    </row>
    <row r="75" spans="1:25" ht="9.6" customHeight="1" x14ac:dyDescent="0.2">
      <c r="A75" s="128"/>
      <c r="B75" s="111"/>
      <c r="C75" s="75"/>
      <c r="D75" s="76"/>
      <c r="E75" s="77"/>
      <c r="F75" s="85"/>
      <c r="H75" s="78"/>
      <c r="I75" s="79"/>
      <c r="J75" s="80"/>
      <c r="K75" s="80"/>
      <c r="L75" s="132"/>
      <c r="M75" s="81"/>
      <c r="N75" s="81"/>
      <c r="O75" s="82"/>
      <c r="P75" s="83"/>
      <c r="Q75" s="84"/>
      <c r="R75" s="85"/>
      <c r="T75" s="129"/>
      <c r="V75" s="78"/>
      <c r="W75" s="79"/>
      <c r="X75" s="87"/>
    </row>
    <row r="76" spans="1:25" ht="9.6" customHeight="1" thickBot="1" x14ac:dyDescent="0.25">
      <c r="A76" s="55"/>
      <c r="B76" s="15"/>
      <c r="C76" s="16"/>
      <c r="D76" s="39"/>
      <c r="E76" s="40"/>
      <c r="F76" s="41" t="str">
        <f t="shared" ref="F76" si="2">IF(OR(E76=1,E76="0"),"erkannt",IF(E76=2,"entschieden",IF(E76=3,"strittig",IF(E76=4,"entfällt",""))))</f>
        <v/>
      </c>
      <c r="H76" s="42"/>
      <c r="I76" s="43"/>
      <c r="J76" s="44"/>
      <c r="K76" s="44"/>
      <c r="L76" s="44"/>
      <c r="M76" s="54"/>
      <c r="N76" s="54"/>
      <c r="O76" s="45"/>
      <c r="P76" s="46"/>
      <c r="Q76" s="47"/>
      <c r="R76" s="48"/>
      <c r="T76" s="71"/>
      <c r="V76" s="42"/>
      <c r="W76" s="43"/>
      <c r="X76" s="67"/>
    </row>
    <row r="77" spans="1:25" ht="9.6" customHeight="1" x14ac:dyDescent="0.2">
      <c r="C77" s="165"/>
      <c r="J77" s="8"/>
      <c r="K77" s="8"/>
      <c r="T77" s="8"/>
      <c r="X77" s="166"/>
    </row>
    <row r="78" spans="1:25" x14ac:dyDescent="0.2">
      <c r="C78" s="165"/>
      <c r="J78" s="8"/>
      <c r="K78" s="8"/>
      <c r="T78" s="8"/>
      <c r="X78" s="166"/>
    </row>
    <row r="79" spans="1:25" ht="12.75" thickBot="1" x14ac:dyDescent="0.25"/>
    <row r="80" spans="1:25" s="49" customFormat="1" ht="16.5" thickBot="1" x14ac:dyDescent="0.25">
      <c r="A80" s="28"/>
      <c r="B80" s="198" t="s">
        <v>54</v>
      </c>
      <c r="C80" s="199"/>
      <c r="D80" s="199"/>
      <c r="E80" s="199"/>
      <c r="F80" s="200"/>
      <c r="G80" s="31"/>
      <c r="H80" s="201" t="s">
        <v>55</v>
      </c>
      <c r="I80" s="202"/>
      <c r="J80" s="203"/>
      <c r="K80" s="203"/>
      <c r="L80" s="202"/>
      <c r="M80" s="202"/>
      <c r="N80" s="202"/>
      <c r="O80" s="202"/>
      <c r="P80" s="202"/>
      <c r="Q80" s="202"/>
      <c r="R80" s="204"/>
      <c r="S80" s="61"/>
      <c r="T80" s="160"/>
      <c r="U80" s="61"/>
      <c r="V80" s="61"/>
      <c r="W80" s="61"/>
      <c r="X80" s="61"/>
      <c r="Y80" s="61"/>
    </row>
    <row r="81" spans="1:25" s="26" customFormat="1" x14ac:dyDescent="0.2">
      <c r="A81" s="27"/>
      <c r="B81" s="205" t="s">
        <v>56</v>
      </c>
      <c r="C81" s="206"/>
      <c r="D81" s="207" t="s">
        <v>57</v>
      </c>
      <c r="E81" s="207"/>
      <c r="F81" s="208"/>
      <c r="H81" s="209" t="s">
        <v>15</v>
      </c>
      <c r="I81" s="210"/>
      <c r="J81" s="211" t="s">
        <v>58</v>
      </c>
      <c r="K81" s="211"/>
      <c r="L81" s="212"/>
      <c r="M81" s="212"/>
      <c r="N81" s="212"/>
      <c r="O81" s="212"/>
      <c r="P81" s="212"/>
      <c r="Q81" s="212"/>
      <c r="R81" s="213"/>
      <c r="S81" s="62"/>
      <c r="T81" s="161"/>
      <c r="U81" s="62"/>
      <c r="V81" s="62"/>
      <c r="W81" s="62"/>
      <c r="X81" s="62"/>
      <c r="Y81" s="62"/>
    </row>
    <row r="82" spans="1:25" s="26" customFormat="1" x14ac:dyDescent="0.2">
      <c r="A82" s="27"/>
      <c r="B82" s="214" t="s">
        <v>9</v>
      </c>
      <c r="C82" s="215"/>
      <c r="D82" s="216" t="s">
        <v>59</v>
      </c>
      <c r="E82" s="216"/>
      <c r="F82" s="217"/>
      <c r="H82" s="218" t="s">
        <v>16</v>
      </c>
      <c r="I82" s="219"/>
      <c r="J82" s="220" t="s">
        <v>60</v>
      </c>
      <c r="K82" s="220"/>
      <c r="L82" s="221"/>
      <c r="M82" s="221"/>
      <c r="N82" s="221"/>
      <c r="O82" s="221"/>
      <c r="P82" s="221"/>
      <c r="Q82" s="221"/>
      <c r="R82" s="222"/>
      <c r="S82" s="62"/>
      <c r="T82" s="161"/>
      <c r="U82" s="62"/>
      <c r="V82" s="62"/>
      <c r="W82" s="62"/>
      <c r="X82" s="62"/>
      <c r="Y82" s="62"/>
    </row>
    <row r="83" spans="1:25" s="26" customFormat="1" x14ac:dyDescent="0.2">
      <c r="A83" s="27"/>
      <c r="B83" s="223"/>
      <c r="C83" s="224"/>
      <c r="D83" s="225" t="s">
        <v>61</v>
      </c>
      <c r="E83" s="225"/>
      <c r="F83" s="226"/>
      <c r="G83" s="32"/>
      <c r="H83" s="218" t="s">
        <v>62</v>
      </c>
      <c r="I83" s="219"/>
      <c r="J83" s="220" t="s">
        <v>63</v>
      </c>
      <c r="K83" s="220"/>
      <c r="L83" s="221"/>
      <c r="M83" s="221"/>
      <c r="N83" s="221"/>
      <c r="O83" s="221"/>
      <c r="P83" s="221"/>
      <c r="Q83" s="221"/>
      <c r="R83" s="222"/>
      <c r="S83" s="62"/>
      <c r="T83" s="161"/>
      <c r="U83" s="62"/>
      <c r="V83" s="62"/>
      <c r="W83" s="62"/>
      <c r="X83" s="62"/>
      <c r="Y83" s="62"/>
    </row>
    <row r="84" spans="1:25" s="26" customFormat="1" x14ac:dyDescent="0.2">
      <c r="A84" s="27"/>
      <c r="B84" s="223"/>
      <c r="C84" s="224"/>
      <c r="D84" s="225" t="s">
        <v>64</v>
      </c>
      <c r="E84" s="225"/>
      <c r="F84" s="226"/>
      <c r="G84" s="32"/>
      <c r="H84" s="218" t="s">
        <v>65</v>
      </c>
      <c r="I84" s="219"/>
      <c r="J84" s="220" t="s">
        <v>66</v>
      </c>
      <c r="K84" s="220"/>
      <c r="L84" s="221"/>
      <c r="M84" s="221"/>
      <c r="N84" s="221"/>
      <c r="O84" s="221"/>
      <c r="P84" s="221"/>
      <c r="Q84" s="221"/>
      <c r="R84" s="222"/>
      <c r="S84" s="62"/>
      <c r="T84" s="161"/>
      <c r="U84" s="62"/>
      <c r="V84" s="62"/>
      <c r="W84" s="62"/>
      <c r="X84" s="62"/>
      <c r="Y84" s="62"/>
    </row>
    <row r="85" spans="1:25" s="26" customFormat="1" x14ac:dyDescent="0.2">
      <c r="A85" s="27"/>
      <c r="B85" s="223"/>
      <c r="C85" s="224"/>
      <c r="D85" s="225" t="s">
        <v>67</v>
      </c>
      <c r="E85" s="225"/>
      <c r="F85" s="226"/>
      <c r="G85" s="32"/>
      <c r="H85" s="218" t="s">
        <v>68</v>
      </c>
      <c r="I85" s="219"/>
      <c r="J85" s="220" t="s">
        <v>69</v>
      </c>
      <c r="K85" s="220"/>
      <c r="L85" s="221"/>
      <c r="M85" s="221"/>
      <c r="N85" s="221"/>
      <c r="O85" s="221"/>
      <c r="P85" s="221"/>
      <c r="Q85" s="221"/>
      <c r="R85" s="222"/>
      <c r="S85" s="62"/>
      <c r="T85" s="162"/>
      <c r="U85" s="62"/>
      <c r="V85" s="62"/>
      <c r="W85" s="62"/>
      <c r="X85" s="62"/>
      <c r="Y85" s="62"/>
    </row>
    <row r="86" spans="1:25" s="26" customFormat="1" x14ac:dyDescent="0.2">
      <c r="A86" s="27"/>
      <c r="B86" s="223"/>
      <c r="C86" s="224"/>
      <c r="D86" s="225" t="s">
        <v>70</v>
      </c>
      <c r="E86" s="225"/>
      <c r="F86" s="226"/>
      <c r="G86" s="32"/>
      <c r="H86" s="218" t="s">
        <v>71</v>
      </c>
      <c r="I86" s="219"/>
      <c r="J86" s="220" t="s">
        <v>72</v>
      </c>
      <c r="K86" s="220"/>
      <c r="L86" s="221"/>
      <c r="M86" s="221"/>
      <c r="N86" s="221"/>
      <c r="O86" s="221"/>
      <c r="P86" s="221"/>
      <c r="Q86" s="221"/>
      <c r="R86" s="222"/>
      <c r="S86" s="62"/>
      <c r="T86" s="161"/>
      <c r="U86" s="62"/>
      <c r="V86" s="62"/>
      <c r="W86" s="62"/>
      <c r="X86" s="62"/>
      <c r="Y86" s="62"/>
    </row>
    <row r="87" spans="1:25" s="26" customFormat="1" x14ac:dyDescent="0.2">
      <c r="A87" s="27"/>
      <c r="B87" s="223"/>
      <c r="C87" s="224"/>
      <c r="D87" s="225" t="s">
        <v>73</v>
      </c>
      <c r="E87" s="225"/>
      <c r="F87" s="226"/>
      <c r="G87" s="32"/>
      <c r="H87" s="218" t="s">
        <v>74</v>
      </c>
      <c r="I87" s="219"/>
      <c r="J87" s="220" t="s">
        <v>75</v>
      </c>
      <c r="K87" s="220"/>
      <c r="L87" s="221"/>
      <c r="M87" s="221"/>
      <c r="N87" s="221"/>
      <c r="O87" s="221"/>
      <c r="P87" s="221"/>
      <c r="Q87" s="221"/>
      <c r="R87" s="222"/>
      <c r="S87" s="62"/>
      <c r="T87" s="161"/>
      <c r="U87" s="62"/>
      <c r="V87" s="62"/>
      <c r="W87" s="62"/>
      <c r="X87" s="62"/>
      <c r="Y87" s="62"/>
    </row>
    <row r="88" spans="1:25" s="26" customFormat="1" x14ac:dyDescent="0.2">
      <c r="A88" s="27"/>
      <c r="B88" s="227"/>
      <c r="C88" s="228"/>
      <c r="D88" s="229" t="s">
        <v>76</v>
      </c>
      <c r="E88" s="229"/>
      <c r="F88" s="230"/>
      <c r="G88" s="32"/>
      <c r="H88" s="218" t="s">
        <v>77</v>
      </c>
      <c r="I88" s="219"/>
      <c r="J88" s="220" t="s">
        <v>78</v>
      </c>
      <c r="K88" s="220"/>
      <c r="L88" s="221"/>
      <c r="M88" s="221"/>
      <c r="N88" s="221"/>
      <c r="O88" s="221"/>
      <c r="P88" s="221"/>
      <c r="Q88" s="221"/>
      <c r="R88" s="222"/>
      <c r="S88" s="62"/>
      <c r="T88" s="161"/>
      <c r="U88" s="62"/>
      <c r="V88" s="62"/>
      <c r="W88" s="62"/>
      <c r="X88" s="62"/>
      <c r="Y88" s="62"/>
    </row>
    <row r="89" spans="1:25" s="26" customFormat="1" x14ac:dyDescent="0.2">
      <c r="A89" s="27"/>
      <c r="B89" s="231" t="s">
        <v>79</v>
      </c>
      <c r="C89" s="232"/>
      <c r="D89" s="233" t="s">
        <v>80</v>
      </c>
      <c r="E89" s="233"/>
      <c r="F89" s="234"/>
      <c r="G89" s="32"/>
      <c r="H89" s="235" t="s">
        <v>25</v>
      </c>
      <c r="I89" s="236"/>
      <c r="J89" s="237" t="s">
        <v>81</v>
      </c>
      <c r="K89" s="237"/>
      <c r="L89" s="238"/>
      <c r="M89" s="238"/>
      <c r="N89" s="238"/>
      <c r="O89" s="238"/>
      <c r="P89" s="238"/>
      <c r="Q89" s="238"/>
      <c r="R89" s="239"/>
      <c r="S89" s="62"/>
      <c r="T89" s="161"/>
      <c r="U89" s="62"/>
      <c r="V89" s="62"/>
      <c r="W89" s="62"/>
      <c r="X89" s="62"/>
      <c r="Y89" s="62"/>
    </row>
    <row r="90" spans="1:25" s="26" customFormat="1" x14ac:dyDescent="0.2">
      <c r="A90" s="27"/>
      <c r="B90" s="214" t="s">
        <v>4</v>
      </c>
      <c r="C90" s="215"/>
      <c r="D90" s="216" t="s">
        <v>82</v>
      </c>
      <c r="E90" s="216"/>
      <c r="F90" s="217"/>
      <c r="G90" s="32"/>
      <c r="H90" s="240"/>
      <c r="I90" s="241"/>
      <c r="J90" s="242" t="s">
        <v>83</v>
      </c>
      <c r="K90" s="242"/>
      <c r="L90" s="243"/>
      <c r="M90" s="243"/>
      <c r="N90" s="243"/>
      <c r="O90" s="243"/>
      <c r="P90" s="243"/>
      <c r="Q90" s="243"/>
      <c r="R90" s="244"/>
      <c r="S90" s="63"/>
      <c r="T90" s="161"/>
      <c r="U90" s="63"/>
      <c r="V90" s="63"/>
      <c r="W90" s="63"/>
      <c r="X90" s="63"/>
      <c r="Y90" s="63"/>
    </row>
    <row r="91" spans="1:25" s="26" customFormat="1" x14ac:dyDescent="0.2">
      <c r="A91" s="27"/>
      <c r="B91" s="223"/>
      <c r="C91" s="224"/>
      <c r="D91" s="225" t="s">
        <v>84</v>
      </c>
      <c r="E91" s="225"/>
      <c r="F91" s="226"/>
      <c r="G91" s="32"/>
      <c r="H91" s="240"/>
      <c r="I91" s="241"/>
      <c r="J91" s="242" t="s">
        <v>85</v>
      </c>
      <c r="K91" s="242"/>
      <c r="L91" s="243"/>
      <c r="M91" s="243"/>
      <c r="N91" s="243"/>
      <c r="O91" s="243"/>
      <c r="P91" s="243"/>
      <c r="Q91" s="243"/>
      <c r="R91" s="244"/>
      <c r="S91" s="63"/>
      <c r="T91" s="161"/>
      <c r="U91" s="63"/>
      <c r="V91" s="63"/>
      <c r="W91" s="63"/>
      <c r="X91" s="63"/>
      <c r="Y91" s="63"/>
    </row>
    <row r="92" spans="1:25" s="26" customFormat="1" x14ac:dyDescent="0.2">
      <c r="A92" s="27"/>
      <c r="B92" s="223"/>
      <c r="C92" s="224"/>
      <c r="D92" s="225" t="s">
        <v>86</v>
      </c>
      <c r="E92" s="225"/>
      <c r="F92" s="226"/>
      <c r="H92" s="240"/>
      <c r="I92" s="241"/>
      <c r="J92" s="242" t="s">
        <v>87</v>
      </c>
      <c r="K92" s="242"/>
      <c r="L92" s="243"/>
      <c r="M92" s="243"/>
      <c r="N92" s="243"/>
      <c r="O92" s="243"/>
      <c r="P92" s="243"/>
      <c r="Q92" s="243"/>
      <c r="R92" s="244"/>
      <c r="S92" s="63"/>
      <c r="T92" s="161"/>
      <c r="U92" s="63"/>
      <c r="V92" s="63"/>
      <c r="W92" s="63"/>
      <c r="X92" s="63"/>
      <c r="Y92" s="63"/>
    </row>
    <row r="93" spans="1:25" s="26" customFormat="1" x14ac:dyDescent="0.2">
      <c r="A93" s="27"/>
      <c r="B93" s="223"/>
      <c r="C93" s="224"/>
      <c r="D93" s="225" t="s">
        <v>88</v>
      </c>
      <c r="E93" s="225"/>
      <c r="F93" s="226"/>
      <c r="H93" s="245"/>
      <c r="I93" s="246"/>
      <c r="J93" s="247" t="s">
        <v>89</v>
      </c>
      <c r="K93" s="247"/>
      <c r="L93" s="248"/>
      <c r="M93" s="248"/>
      <c r="N93" s="248"/>
      <c r="O93" s="248"/>
      <c r="P93" s="248"/>
      <c r="Q93" s="248"/>
      <c r="R93" s="249"/>
      <c r="S93" s="63"/>
      <c r="T93" s="161"/>
      <c r="U93" s="63"/>
      <c r="V93" s="63"/>
      <c r="W93" s="63"/>
      <c r="X93" s="63"/>
      <c r="Y93" s="63"/>
    </row>
    <row r="94" spans="1:25" s="26" customFormat="1" x14ac:dyDescent="0.2">
      <c r="A94" s="27"/>
      <c r="B94" s="133"/>
      <c r="C94" s="134"/>
      <c r="D94" s="135" t="s">
        <v>90</v>
      </c>
      <c r="E94" s="135"/>
      <c r="F94" s="136"/>
      <c r="H94" s="137"/>
      <c r="I94" s="138"/>
      <c r="J94" s="158"/>
      <c r="K94" s="158"/>
      <c r="L94" s="139"/>
      <c r="M94" s="139"/>
      <c r="N94" s="139"/>
      <c r="O94" s="139"/>
      <c r="P94" s="139"/>
      <c r="Q94" s="139"/>
      <c r="R94" s="140"/>
      <c r="S94" s="63"/>
      <c r="T94" s="161"/>
      <c r="U94" s="63"/>
      <c r="V94" s="63"/>
      <c r="W94" s="63"/>
      <c r="X94" s="63"/>
      <c r="Y94" s="63"/>
    </row>
    <row r="95" spans="1:25" s="26" customFormat="1" ht="12.75" thickBot="1" x14ac:dyDescent="0.25">
      <c r="A95" s="27"/>
      <c r="B95" s="253"/>
      <c r="C95" s="254"/>
      <c r="D95" s="255" t="s">
        <v>91</v>
      </c>
      <c r="E95" s="255"/>
      <c r="F95" s="256"/>
      <c r="G95" s="32"/>
      <c r="H95" s="257" t="s">
        <v>92</v>
      </c>
      <c r="I95" s="258"/>
      <c r="J95" s="259" t="s">
        <v>93</v>
      </c>
      <c r="K95" s="259"/>
      <c r="L95" s="260"/>
      <c r="M95" s="260"/>
      <c r="N95" s="260"/>
      <c r="O95" s="260"/>
      <c r="P95" s="260"/>
      <c r="Q95" s="260"/>
      <c r="R95" s="261"/>
      <c r="S95" s="64"/>
      <c r="T95" s="161"/>
      <c r="U95" s="64"/>
      <c r="V95" s="64"/>
      <c r="W95" s="64"/>
      <c r="X95" s="64"/>
      <c r="Y95" s="64"/>
    </row>
    <row r="96" spans="1:25" s="26" customFormat="1" x14ac:dyDescent="0.2">
      <c r="A96" s="27"/>
      <c r="B96" s="7"/>
      <c r="C96" s="3"/>
      <c r="D96" s="4"/>
      <c r="E96" s="5"/>
      <c r="F96" s="5"/>
      <c r="G96" s="32"/>
      <c r="H96" s="250"/>
      <c r="I96" s="250"/>
      <c r="J96" s="251"/>
      <c r="K96" s="251"/>
      <c r="L96" s="252"/>
      <c r="M96" s="252"/>
      <c r="N96" s="252"/>
      <c r="O96" s="252"/>
      <c r="P96" s="252"/>
      <c r="Q96" s="252"/>
      <c r="R96" s="252"/>
      <c r="S96" s="62"/>
      <c r="T96" s="163"/>
      <c r="U96" s="62"/>
      <c r="V96" s="62"/>
      <c r="W96" s="62"/>
      <c r="X96" s="62"/>
      <c r="Y96" s="62"/>
    </row>
    <row r="97" spans="1:25" s="26" customFormat="1" x14ac:dyDescent="0.2">
      <c r="A97" s="27"/>
      <c r="B97" s="51"/>
      <c r="C97" s="3"/>
      <c r="D97" s="4"/>
      <c r="E97" s="5"/>
      <c r="F97" s="5"/>
      <c r="G97" s="32"/>
      <c r="H97" s="250"/>
      <c r="I97" s="250"/>
      <c r="J97" s="251"/>
      <c r="K97" s="251"/>
      <c r="L97" s="252"/>
      <c r="M97" s="252"/>
      <c r="N97" s="252"/>
      <c r="O97" s="252"/>
      <c r="P97" s="252"/>
      <c r="Q97" s="252"/>
      <c r="R97" s="252"/>
      <c r="S97" s="62"/>
      <c r="T97" s="163"/>
      <c r="U97" s="62"/>
      <c r="V97" s="62"/>
      <c r="W97" s="62"/>
      <c r="X97" s="62"/>
      <c r="Y97" s="62"/>
    </row>
    <row r="98" spans="1:25" s="26" customFormat="1" x14ac:dyDescent="0.2">
      <c r="A98" s="27"/>
      <c r="B98" s="51"/>
      <c r="C98" s="3"/>
      <c r="D98" s="4"/>
      <c r="E98" s="5"/>
      <c r="F98" s="5"/>
      <c r="G98" s="32"/>
      <c r="H98" s="250"/>
      <c r="I98" s="250"/>
      <c r="J98" s="251"/>
      <c r="K98" s="251"/>
      <c r="L98" s="252"/>
      <c r="M98" s="252"/>
      <c r="N98" s="252"/>
      <c r="O98" s="252"/>
      <c r="P98" s="252"/>
      <c r="Q98" s="252"/>
      <c r="R98" s="252"/>
      <c r="S98" s="62"/>
      <c r="T98" s="163"/>
      <c r="U98" s="62"/>
      <c r="V98" s="62"/>
      <c r="W98" s="62"/>
      <c r="X98" s="62"/>
      <c r="Y98" s="62"/>
    </row>
  </sheetData>
  <autoFilter ref="A5:AB76" xr:uid="{00000000-0009-0000-0000-000000000000}"/>
  <mergeCells count="75">
    <mergeCell ref="H97:I97"/>
    <mergeCell ref="J97:R97"/>
    <mergeCell ref="H98:I98"/>
    <mergeCell ref="J98:R98"/>
    <mergeCell ref="B95:C95"/>
    <mergeCell ref="D95:F95"/>
    <mergeCell ref="H95:I95"/>
    <mergeCell ref="J95:R95"/>
    <mergeCell ref="H96:I96"/>
    <mergeCell ref="J96:R96"/>
    <mergeCell ref="B92:C92"/>
    <mergeCell ref="D92:F92"/>
    <mergeCell ref="H92:I92"/>
    <mergeCell ref="J92:R92"/>
    <mergeCell ref="B93:C93"/>
    <mergeCell ref="D93:F93"/>
    <mergeCell ref="H93:I93"/>
    <mergeCell ref="J93:R93"/>
    <mergeCell ref="B90:C90"/>
    <mergeCell ref="D90:F90"/>
    <mergeCell ref="H90:I90"/>
    <mergeCell ref="J90:R90"/>
    <mergeCell ref="B91:C91"/>
    <mergeCell ref="D91:F91"/>
    <mergeCell ref="H91:I91"/>
    <mergeCell ref="J91:R91"/>
    <mergeCell ref="B88:C88"/>
    <mergeCell ref="D88:F88"/>
    <mergeCell ref="H88:I88"/>
    <mergeCell ref="J88:R88"/>
    <mergeCell ref="B89:C89"/>
    <mergeCell ref="D89:F89"/>
    <mergeCell ref="H89:I89"/>
    <mergeCell ref="J89:R89"/>
    <mergeCell ref="B86:C86"/>
    <mergeCell ref="D86:F86"/>
    <mergeCell ref="H86:I86"/>
    <mergeCell ref="J86:R86"/>
    <mergeCell ref="B87:C87"/>
    <mergeCell ref="D87:F87"/>
    <mergeCell ref="H87:I87"/>
    <mergeCell ref="J87:R87"/>
    <mergeCell ref="B84:C84"/>
    <mergeCell ref="D84:F84"/>
    <mergeCell ref="H84:I84"/>
    <mergeCell ref="J84:R84"/>
    <mergeCell ref="B85:C85"/>
    <mergeCell ref="D85:F85"/>
    <mergeCell ref="H85:I85"/>
    <mergeCell ref="J85:R85"/>
    <mergeCell ref="B82:C82"/>
    <mergeCell ref="D82:F82"/>
    <mergeCell ref="H82:I82"/>
    <mergeCell ref="J82:R82"/>
    <mergeCell ref="B83:C83"/>
    <mergeCell ref="D83:F83"/>
    <mergeCell ref="H83:I83"/>
    <mergeCell ref="J83:R83"/>
    <mergeCell ref="B80:F80"/>
    <mergeCell ref="H80:R80"/>
    <mergeCell ref="B81:C81"/>
    <mergeCell ref="D81:F81"/>
    <mergeCell ref="H81:I81"/>
    <mergeCell ref="J81:R81"/>
    <mergeCell ref="B2:F2"/>
    <mergeCell ref="H2:R2"/>
    <mergeCell ref="V2:X2"/>
    <mergeCell ref="A3:A4"/>
    <mergeCell ref="B3:B4"/>
    <mergeCell ref="C3:C4"/>
    <mergeCell ref="D3:D4"/>
    <mergeCell ref="E3:F4"/>
    <mergeCell ref="H3:O3"/>
    <mergeCell ref="P3:R3"/>
    <mergeCell ref="W3:X3"/>
  </mergeCells>
  <conditionalFormatting sqref="E75:E567 E6:E62">
    <cfRule type="cellIs" dxfId="7" priority="5" operator="equal">
      <formula>4</formula>
    </cfRule>
    <cfRule type="cellIs" dxfId="6" priority="6" operator="equal">
      <formula>3</formula>
    </cfRule>
    <cfRule type="cellIs" dxfId="5" priority="7" operator="equal">
      <formula>2</formula>
    </cfRule>
    <cfRule type="cellIs" dxfId="4" priority="8" operator="equal">
      <formula>1</formula>
    </cfRule>
  </conditionalFormatting>
  <conditionalFormatting sqref="E63:E7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rintOptions horizontalCentered="1"/>
  <pageMargins left="0.39370078740157483" right="0.39370078740157483" top="0.39370078740157483" bottom="0.39370078740157483" header="0.39370078740157483" footer="0.19685039370078741"/>
  <pageSetup paperSize="8" scale="59" fitToHeight="10" orientation="landscape" copies="3" r:id="rId1"/>
  <headerFooter alignWithMargins="0">
    <oddFooter>&amp;L&amp;F&amp;C&amp;"Implenia Frutiger CE,Standard"Seite &amp;P / &amp;N&amp;R&amp;"Implenia Frutiger,Standard"Gültig ab: 23.09.2024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e07a4-de94-4b3b-be2c-753a0b08e3f8">
      <Terms xmlns="http://schemas.microsoft.com/office/infopath/2007/PartnerControls"/>
    </lcf76f155ced4ddcb4097134ff3c332f>
    <TaxCatchAll xmlns="287dce1d-e790-4bf3-b7a6-c7d60d365f0c" xsi:nil="true"/>
    <PEK xmlns="6d5e07a4-de94-4b3b-be2c-753a0b08e3f8">
      <UserInfo>
        <DisplayName/>
        <AccountId xsi:nil="true"/>
        <AccountType/>
      </UserInfo>
    </PEK>
    <Sonstiges xmlns="6d5e07a4-de94-4b3b-be2c-753a0b08e3f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F77621DB75340B97482F849B4CE9E" ma:contentTypeVersion="15" ma:contentTypeDescription="Ein neues Dokument erstellen." ma:contentTypeScope="" ma:versionID="49b5dc18a402a98965a24bcc1cfcf6bd">
  <xsd:schema xmlns:xsd="http://www.w3.org/2001/XMLSchema" xmlns:xs="http://www.w3.org/2001/XMLSchema" xmlns:p="http://schemas.microsoft.com/office/2006/metadata/properties" xmlns:ns2="6d5e07a4-de94-4b3b-be2c-753a0b08e3f8" xmlns:ns3="287dce1d-e790-4bf3-b7a6-c7d60d365f0c" targetNamespace="http://schemas.microsoft.com/office/2006/metadata/properties" ma:root="true" ma:fieldsID="14a4de81caea6ebf3a9601852b7ceaec" ns2:_="" ns3:_="">
    <xsd:import namespace="6d5e07a4-de94-4b3b-be2c-753a0b08e3f8"/>
    <xsd:import namespace="287dce1d-e790-4bf3-b7a6-c7d60d365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PEK" minOccurs="0"/>
                <xsd:element ref="ns2:Sonstig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e07a4-de94-4b3b-be2c-753a0b08e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PEK" ma:index="21" nillable="true" ma:displayName="PEK" ma:format="Dropdown" ma:list="UserInfo" ma:SharePointGroup="0" ma:internalName="PE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onstiges" ma:index="22" nillable="true" ma:displayName="Sonstiges" ma:format="Dropdown" ma:internalName="Sonstig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dce1d-e790-4bf3-b7a6-c7d60d365f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4811dc-7f34-4415-a5cb-77fd6e6fc70b}" ma:internalName="TaxCatchAll" ma:showField="CatchAllData" ma:web="287dce1d-e790-4bf3-b7a6-c7d60d365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B2302-4A24-4D43-9C42-FBC44F419B72}">
  <ds:schemaRefs>
    <ds:schemaRef ds:uri="http://schemas.microsoft.com/office/2006/metadata/properties"/>
    <ds:schemaRef ds:uri="http://schemas.microsoft.com/office/infopath/2007/PartnerControls"/>
    <ds:schemaRef ds:uri="b920a588-b82b-4ccb-85df-a6e00809565f"/>
    <ds:schemaRef ds:uri="ac49c9e1-fc63-47d1-be18-e8ed894f6398"/>
  </ds:schemaRefs>
</ds:datastoreItem>
</file>

<file path=customXml/itemProps2.xml><?xml version="1.0" encoding="utf-8"?>
<ds:datastoreItem xmlns:ds="http://schemas.openxmlformats.org/officeDocument/2006/customXml" ds:itemID="{0CBE499C-A2BE-40EE-AA9C-4AB5B8D3C969}"/>
</file>

<file path=customXml/itemProps3.xml><?xml version="1.0" encoding="utf-8"?>
<ds:datastoreItem xmlns:ds="http://schemas.openxmlformats.org/officeDocument/2006/customXml" ds:itemID="{5CF972BF-B3CE-48DB-A45D-F4478EB4E0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Vollversion</vt:lpstr>
      <vt:lpstr>Vollversion!Drucktitel</vt:lpstr>
    </vt:vector>
  </TitlesOfParts>
  <Manager/>
  <Company>Bilfinger Berger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cgri</dc:creator>
  <cp:keywords/>
  <dc:description>Nachträge, Mehrkosten, Behinderungen, Bedenken</dc:description>
  <cp:lastModifiedBy>Daniela Kruse</cp:lastModifiedBy>
  <cp:revision/>
  <cp:lastPrinted>2024-09-17T05:02:21Z</cp:lastPrinted>
  <dcterms:created xsi:type="dcterms:W3CDTF">2008-06-17T07:11:43Z</dcterms:created>
  <dcterms:modified xsi:type="dcterms:W3CDTF">2024-09-17T05:25:28Z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0x01010011FF77621DB75340B97482F849B4CE9E</vt:lpwstr>
  </property>
  <property fmtid="{D5CDD505-2E9C-101B-9397-08002B2CF9AE}" pid="3" name="QM-Ablage">
    <vt:lpwstr/>
  </property>
  <property fmtid="{D5CDD505-2E9C-101B-9397-08002B2CF9AE}" pid="4" name="_dlc_DocIdItemGuid">
    <vt:lpwstr>89dc5d7d-dfcc-428a-8c88-004d0c78e288</vt:lpwstr>
  </property>
  <property fmtid="{D5CDD505-2E9C-101B-9397-08002B2CF9AE}" pid="5" name="MediaServiceImageTags">
    <vt:lpwstr/>
  </property>
</Properties>
</file>